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hidePivotFieldList="1" defaultThemeVersion="124226"/>
  <bookViews>
    <workbookView xWindow="240" yWindow="330" windowWidth="19440" windowHeight="7815" tabRatio="936" activeTab="7"/>
  </bookViews>
  <sheets>
    <sheet name="аллюр" sheetId="1" r:id="rId1"/>
    <sheet name="конкур" sheetId="2" r:id="rId2"/>
    <sheet name="рейтинг по конкуру ноябрь" sheetId="10" r:id="rId3"/>
    <sheet name="таблица соревнований ноябрь" sheetId="6" r:id="rId4"/>
    <sheet name="рейтинг по конкуру октябрь" sheetId="5" r:id="rId5"/>
    <sheet name="участники" sheetId="7" r:id="rId6"/>
    <sheet name="правила" sheetId="8" r:id="rId7"/>
    <sheet name="Лист4" sheetId="13" r:id="rId8"/>
  </sheets>
  <calcPr calcId="145621"/>
</workbook>
</file>

<file path=xl/calcChain.xml><?xml version="1.0" encoding="utf-8"?>
<calcChain xmlns="http://schemas.openxmlformats.org/spreadsheetml/2006/main">
  <c r="G34" i="8" l="1"/>
  <c r="H34" i="8"/>
  <c r="I34" i="8"/>
  <c r="J34" i="8"/>
  <c r="K34" i="8"/>
  <c r="L34" i="8"/>
  <c r="M34" i="8"/>
  <c r="N34" i="8"/>
  <c r="O34" i="8"/>
  <c r="P34" i="8"/>
  <c r="Q34" i="8"/>
  <c r="R34" i="8"/>
  <c r="G35" i="8"/>
  <c r="H35" i="8"/>
  <c r="I35" i="8"/>
  <c r="J35" i="8"/>
  <c r="K35" i="8"/>
  <c r="L35" i="8"/>
  <c r="M35" i="8"/>
  <c r="N35" i="8"/>
  <c r="O35" i="8"/>
  <c r="P35" i="8"/>
  <c r="Q35" i="8"/>
  <c r="R35" i="8"/>
  <c r="G36" i="8"/>
  <c r="H36" i="8"/>
  <c r="I36" i="8"/>
  <c r="J36" i="8"/>
  <c r="K36" i="8"/>
  <c r="L36" i="8"/>
  <c r="M36" i="8"/>
  <c r="N36" i="8"/>
  <c r="O36" i="8"/>
  <c r="P36" i="8"/>
  <c r="Q36" i="8"/>
  <c r="R36" i="8"/>
  <c r="G37" i="8"/>
  <c r="H37" i="8"/>
  <c r="I37" i="8"/>
  <c r="J37" i="8"/>
  <c r="K37" i="8"/>
  <c r="L37" i="8"/>
  <c r="M37" i="8"/>
  <c r="N37" i="8"/>
  <c r="O37" i="8"/>
  <c r="P37" i="8"/>
  <c r="Q37" i="8"/>
  <c r="R37" i="8"/>
  <c r="G38" i="8"/>
  <c r="H38" i="8"/>
  <c r="I38" i="8"/>
  <c r="J38" i="8"/>
  <c r="K38" i="8"/>
  <c r="L38" i="8"/>
  <c r="M38" i="8"/>
  <c r="N38" i="8"/>
  <c r="O38" i="8"/>
  <c r="P38" i="8"/>
  <c r="Q38" i="8"/>
  <c r="R38" i="8"/>
  <c r="G39" i="8"/>
  <c r="H39" i="8"/>
  <c r="I39" i="8"/>
  <c r="J39" i="8"/>
  <c r="K39" i="8"/>
  <c r="L39" i="8"/>
  <c r="M39" i="8"/>
  <c r="N39" i="8"/>
  <c r="O39" i="8"/>
  <c r="P39" i="8"/>
  <c r="Q39" i="8"/>
  <c r="R39" i="8"/>
  <c r="G40" i="8"/>
  <c r="H40" i="8"/>
  <c r="I40" i="8"/>
  <c r="J40" i="8"/>
  <c r="K40" i="8"/>
  <c r="L40" i="8"/>
  <c r="M40" i="8"/>
  <c r="N40" i="8"/>
  <c r="O40" i="8"/>
  <c r="P40" i="8"/>
  <c r="Q40" i="8"/>
  <c r="R40" i="8"/>
  <c r="G41" i="8"/>
  <c r="H41" i="8"/>
  <c r="I41" i="8"/>
  <c r="J41" i="8"/>
  <c r="K41" i="8"/>
  <c r="L41" i="8"/>
  <c r="M41" i="8"/>
  <c r="N41" i="8"/>
  <c r="O41" i="8"/>
  <c r="P41" i="8"/>
  <c r="Q41" i="8"/>
  <c r="R41" i="8"/>
  <c r="G42" i="8"/>
  <c r="H42" i="8"/>
  <c r="I42" i="8"/>
  <c r="J42" i="8"/>
  <c r="K42" i="8"/>
  <c r="L42" i="8"/>
  <c r="M42" i="8"/>
  <c r="N42" i="8"/>
  <c r="O42" i="8"/>
  <c r="P42" i="8"/>
  <c r="Q42" i="8"/>
  <c r="R42" i="8"/>
  <c r="G43" i="8"/>
  <c r="H43" i="8"/>
  <c r="I43" i="8"/>
  <c r="J43" i="8"/>
  <c r="K43" i="8"/>
  <c r="L43" i="8"/>
  <c r="M43" i="8"/>
  <c r="N43" i="8"/>
  <c r="O43" i="8"/>
  <c r="P43" i="8"/>
  <c r="Q43" i="8"/>
  <c r="R43" i="8"/>
  <c r="K33" i="8"/>
  <c r="L33" i="8"/>
  <c r="M33" i="8"/>
  <c r="N33" i="8"/>
  <c r="O33" i="8"/>
  <c r="P33" i="8"/>
  <c r="Q33" i="8"/>
  <c r="R33" i="8"/>
  <c r="H33" i="8"/>
  <c r="I33" i="8"/>
  <c r="J33" i="8"/>
  <c r="G33" i="8"/>
  <c r="F34" i="8"/>
  <c r="F35" i="8"/>
  <c r="F36" i="8"/>
  <c r="F37" i="8"/>
  <c r="F38" i="8"/>
  <c r="F39" i="8"/>
  <c r="F40" i="8"/>
  <c r="F41" i="8"/>
  <c r="F42" i="8"/>
  <c r="F43" i="8"/>
  <c r="F33" i="8"/>
  <c r="E12" i="7" l="1"/>
  <c r="D5" i="7"/>
  <c r="D27" i="7"/>
  <c r="D34" i="7"/>
  <c r="D9" i="7"/>
  <c r="D25" i="7"/>
  <c r="D20" i="7"/>
  <c r="D23" i="7"/>
  <c r="D17" i="7"/>
  <c r="D38" i="7"/>
  <c r="D15" i="7"/>
  <c r="D10" i="7"/>
  <c r="D6" i="7"/>
  <c r="D32" i="7"/>
  <c r="D7" i="7"/>
  <c r="D29" i="7"/>
  <c r="D31" i="7"/>
  <c r="D12" i="7"/>
  <c r="D30" i="7"/>
  <c r="D26" i="7"/>
  <c r="D35" i="7"/>
  <c r="D16" i="7"/>
  <c r="D14" i="7"/>
  <c r="D36" i="7"/>
  <c r="D4" i="7"/>
  <c r="D11" i="7"/>
  <c r="D18" i="7"/>
  <c r="D8" i="7"/>
  <c r="D3" i="7"/>
  <c r="D33" i="7"/>
  <c r="D39" i="7"/>
  <c r="D41" i="7"/>
  <c r="D28" i="7"/>
  <c r="D22" i="7"/>
  <c r="D40" i="7"/>
  <c r="D37" i="7"/>
  <c r="D24" i="7"/>
  <c r="D13" i="7"/>
  <c r="D21" i="7"/>
  <c r="D19" i="7"/>
  <c r="E5" i="7"/>
  <c r="E27" i="7"/>
  <c r="E34" i="7"/>
  <c r="E9" i="7"/>
  <c r="E25" i="7"/>
  <c r="E20" i="7"/>
  <c r="E23" i="7"/>
  <c r="E17" i="7"/>
  <c r="E38" i="7"/>
  <c r="E15" i="7"/>
  <c r="E10" i="7"/>
  <c r="E6" i="7"/>
  <c r="E32" i="7"/>
  <c r="E7" i="7"/>
  <c r="E29" i="7"/>
  <c r="E31" i="7"/>
  <c r="E30" i="7"/>
  <c r="E26" i="7"/>
  <c r="E35" i="7"/>
  <c r="E16" i="7"/>
  <c r="E14" i="7"/>
  <c r="E36" i="7"/>
  <c r="E4" i="7"/>
  <c r="E11" i="7"/>
  <c r="E18" i="7"/>
  <c r="E8" i="7"/>
  <c r="E3" i="7"/>
  <c r="E33" i="7"/>
  <c r="E39" i="7"/>
  <c r="E41" i="7"/>
  <c r="E28" i="7"/>
  <c r="E22" i="7"/>
  <c r="E40" i="7"/>
  <c r="E37" i="7"/>
  <c r="E24" i="7"/>
  <c r="E13" i="7"/>
  <c r="E21" i="7"/>
  <c r="E19" i="7"/>
</calcChain>
</file>

<file path=xl/sharedStrings.xml><?xml version="1.0" encoding="utf-8"?>
<sst xmlns="http://schemas.openxmlformats.org/spreadsheetml/2006/main" count="406" uniqueCount="237">
  <si>
    <t>x</t>
  </si>
  <si>
    <t>y</t>
  </si>
  <si>
    <t>5a</t>
  </si>
  <si>
    <t>5b</t>
  </si>
  <si>
    <t>5c</t>
  </si>
  <si>
    <t>12a</t>
  </si>
  <si>
    <t>12b</t>
  </si>
  <si>
    <t>шлагбаум</t>
  </si>
  <si>
    <t>крестовина</t>
  </si>
  <si>
    <t>чухонец</t>
  </si>
  <si>
    <t>тройник</t>
  </si>
  <si>
    <t>канава с водой</t>
  </si>
  <si>
    <t>брусья</t>
  </si>
  <si>
    <t>стена</t>
  </si>
  <si>
    <t>джокер</t>
  </si>
  <si>
    <t>калитка</t>
  </si>
  <si>
    <t>Место в текущем рейтинге</t>
  </si>
  <si>
    <t>Изменение места относительно рейтинга за предыдущий месяц</t>
  </si>
  <si>
    <t>Изменение баллов по сравнению с баллами в рейтинге за предыдущий месяц</t>
  </si>
  <si>
    <t>Имя спортсмена</t>
  </si>
  <si>
    <t>Регион спортсмена</t>
  </si>
  <si>
    <t>Маденова Мария, 1997</t>
  </si>
  <si>
    <t>Московская обл.</t>
  </si>
  <si>
    <t>Белова Наталья, 1995</t>
  </si>
  <si>
    <t>Рыдник Мария, 1997</t>
  </si>
  <si>
    <t>Москва</t>
  </si>
  <si>
    <t>Терентьев Евгений, 1997</t>
  </si>
  <si>
    <t>Горбачева Анна, 1998</t>
  </si>
  <si>
    <t>Пушкарская Александра, 1997</t>
  </si>
  <si>
    <t>Ленинградская обл.</t>
  </si>
  <si>
    <t>Михеева Юлия, 1997</t>
  </si>
  <si>
    <t>Полицина Елизавета, 1995</t>
  </si>
  <si>
    <t>Комаров Андрей, 1997</t>
  </si>
  <si>
    <t>Краснодарский край</t>
  </si>
  <si>
    <t>Фирсова Наталья, 1997</t>
  </si>
  <si>
    <t>Калинова Марина, 1995</t>
  </si>
  <si>
    <t>Гурфинкель Евгения, 1995</t>
  </si>
  <si>
    <t>Василенькая Валерия, 1995</t>
  </si>
  <si>
    <t>Соловьева Елизавета, 1997</t>
  </si>
  <si>
    <t>Вильников Валерий, 1998</t>
  </si>
  <si>
    <t>Сависько Алина, 1998</t>
  </si>
  <si>
    <t>Синельникова Надежда, 1997</t>
  </si>
  <si>
    <t>Демчук Вера, 1997</t>
  </si>
  <si>
    <t>Свиридова Ольга, 1995</t>
  </si>
  <si>
    <t>Рогалевич Елизавета, 1998</t>
  </si>
  <si>
    <t>Уразметова Регина, 1995</t>
  </si>
  <si>
    <t>Карпова Дарья, 1995</t>
  </si>
  <si>
    <t>Игонина Дарья, 1995</t>
  </si>
  <si>
    <t>Федорова Анастасия, 1995</t>
  </si>
  <si>
    <t>Арсеева Ольга, 1996</t>
  </si>
  <si>
    <t>Данильчук Вадим, 1996</t>
  </si>
  <si>
    <t>Кузеванова Анастасия, 1995</t>
  </si>
  <si>
    <t>Гаранькова Арина, 1997</t>
  </si>
  <si>
    <t>Абу Шайбех Софи Лион, 1997</t>
  </si>
  <si>
    <t>Старшинова Александра, 1995</t>
  </si>
  <si>
    <t>Шайхлисламова Арина, 1998</t>
  </si>
  <si>
    <t>Щербакова Алиса, 1997</t>
  </si>
  <si>
    <t>Савельева Татьяна, 1998</t>
  </si>
  <si>
    <t>Патрин Сергей, 1998</t>
  </si>
  <si>
    <t>Шатунова Анна, 1997</t>
  </si>
  <si>
    <t>Федорова Таисия, 1995</t>
  </si>
  <si>
    <t>Постоногова Анастасия, 1998</t>
  </si>
  <si>
    <t>Иванцова Алина, 1998</t>
  </si>
  <si>
    <t>Нелюбина Алена, 1995</t>
  </si>
  <si>
    <t>Фамилия,имя</t>
  </si>
  <si>
    <t>Год рождения</t>
  </si>
  <si>
    <t>Фамилия,имя,год рождения</t>
  </si>
  <si>
    <t>Соревнование</t>
  </si>
  <si>
    <t>Описание</t>
  </si>
  <si>
    <t>Дата</t>
  </si>
  <si>
    <t>Место</t>
  </si>
  <si>
    <t>Лошадь</t>
  </si>
  <si>
    <t>Результат</t>
  </si>
  <si>
    <t>CSI2* Wr. Neustadt (Австрия)</t>
  </si>
  <si>
    <t>М16, 125 см</t>
  </si>
  <si>
    <t xml:space="preserve"> 24 ноября</t>
  </si>
  <si>
    <t>Замир'2000</t>
  </si>
  <si>
    <t>0 / 8 / 33,45</t>
  </si>
  <si>
    <t>М18, 145 см</t>
  </si>
  <si>
    <t>KLEINER ONKEL 141 '2004</t>
  </si>
  <si>
    <t>0,00 / 48,47 / 0,00</t>
  </si>
  <si>
    <t>Албани'2006</t>
  </si>
  <si>
    <t>48,81 / 65</t>
  </si>
  <si>
    <t>М12, 125 см</t>
  </si>
  <si>
    <t xml:space="preserve"> 23 ноября</t>
  </si>
  <si>
    <t>76,38 / 8,00</t>
  </si>
  <si>
    <t>М14, 130 см</t>
  </si>
  <si>
    <t>Шегги'2007</t>
  </si>
  <si>
    <t>0,00 / 37,29 / 0,00</t>
  </si>
  <si>
    <t>Скайп Ми SVM'2007</t>
  </si>
  <si>
    <t>М15, 140 см</t>
  </si>
  <si>
    <t>Пенни-Лейн'2000</t>
  </si>
  <si>
    <t>70,69 / 4,00</t>
  </si>
  <si>
    <t>М6, 125 см, лошади 6-7 лет</t>
  </si>
  <si>
    <t xml:space="preserve"> 22 ноября</t>
  </si>
  <si>
    <t>68,23 / 0,00</t>
  </si>
  <si>
    <t>М9, 135 см</t>
  </si>
  <si>
    <t>58,90 / 0,00</t>
  </si>
  <si>
    <t>М10, 145 см</t>
  </si>
  <si>
    <t>0,00 / 39,95 / 4,00</t>
  </si>
  <si>
    <t>М1, 125 см</t>
  </si>
  <si>
    <t xml:space="preserve"> 21 ноября</t>
  </si>
  <si>
    <t>59,79 / 8,00</t>
  </si>
  <si>
    <t>М2, 135 см</t>
  </si>
  <si>
    <t>72,12 / 0,00</t>
  </si>
  <si>
    <t>М3, 145 см</t>
  </si>
  <si>
    <t>73,42 / 4,00</t>
  </si>
  <si>
    <t>М4, 125 см, лошади 6-7 лет</t>
  </si>
  <si>
    <t>73,13 / 0,00</t>
  </si>
  <si>
    <t>код участника</t>
  </si>
  <si>
    <t>SI2* / CSICh-A /CSIJ-B / CSIYH1* Magna Racino (Австрия)</t>
  </si>
  <si>
    <t>М13, 125 см</t>
  </si>
  <si>
    <t xml:space="preserve"> 30 ноября</t>
  </si>
  <si>
    <t>Cartoon 28'2007</t>
  </si>
  <si>
    <t>60,09 / 4,00</t>
  </si>
  <si>
    <t>CSI2* / CSICh-A /CSIJ-B / CSIYH1* Magna Racino (Австрия)</t>
  </si>
  <si>
    <t>М14, 135 см, юноши</t>
  </si>
  <si>
    <t>Orki de Vy'2002</t>
  </si>
  <si>
    <t>0,00 / 42,15 / 0,00</t>
  </si>
  <si>
    <t>М15, 135 см</t>
  </si>
  <si>
    <t>HS Контино'2002</t>
  </si>
  <si>
    <t>0,00 / 43,98 / 4,00</t>
  </si>
  <si>
    <t>М18, 145 см, Гран-При</t>
  </si>
  <si>
    <t xml:space="preserve">  </t>
  </si>
  <si>
    <t>Quasi de Kergane'2004</t>
  </si>
  <si>
    <t>всадник снялся</t>
  </si>
  <si>
    <t>М7, 130 см, юноши</t>
  </si>
  <si>
    <t xml:space="preserve"> 29 ноября</t>
  </si>
  <si>
    <t>58,85 / 12,00</t>
  </si>
  <si>
    <t>М8, 130 см</t>
  </si>
  <si>
    <t>59,37 / 4,00</t>
  </si>
  <si>
    <t>38,10 / 4,00</t>
  </si>
  <si>
    <t>М3, 130 см, юноши</t>
  </si>
  <si>
    <t xml:space="preserve"> 28 ноября</t>
  </si>
  <si>
    <t>53,17 / 0,00</t>
  </si>
  <si>
    <t>М4, 130 см</t>
  </si>
  <si>
    <t>1 / 47,10</t>
  </si>
  <si>
    <t>М5, 145 см</t>
  </si>
  <si>
    <t>72,07 / 4,00</t>
  </si>
  <si>
    <t>Козимо'2004</t>
  </si>
  <si>
    <t>0,00 / 47,48 / 0,00</t>
  </si>
  <si>
    <t>71,24 / 4,00</t>
  </si>
  <si>
    <t>115,30 / 22,00</t>
  </si>
  <si>
    <t>0,00 / 46,61 / 16,00</t>
  </si>
  <si>
    <t>71,72 / 4,00</t>
  </si>
  <si>
    <t>77,75 / 0,00</t>
  </si>
  <si>
    <t>Соревнования по конкуру на призы Федерации конного спорта города Москвы</t>
  </si>
  <si>
    <t>М4, 135 см</t>
  </si>
  <si>
    <t xml:space="preserve"> 20 ноября</t>
  </si>
  <si>
    <t>Рамзес'2000</t>
  </si>
  <si>
    <t>86,27 / 8,00</t>
  </si>
  <si>
    <t>М1, 130 см</t>
  </si>
  <si>
    <t xml:space="preserve"> 19 ноября</t>
  </si>
  <si>
    <t>99,38 / 11,00</t>
  </si>
  <si>
    <t>CSI3*-W Leszno (Польша)</t>
  </si>
  <si>
    <t>М10, 125 см</t>
  </si>
  <si>
    <t xml:space="preserve"> 10 ноября</t>
  </si>
  <si>
    <t>Грация'2006</t>
  </si>
  <si>
    <t>64,02 / 8,00</t>
  </si>
  <si>
    <t>М11, 135 см</t>
  </si>
  <si>
    <t>всадник исключен</t>
  </si>
  <si>
    <t>М7, 135 см</t>
  </si>
  <si>
    <t xml:space="preserve"> 9 ноября</t>
  </si>
  <si>
    <t>66,85 / 16,00</t>
  </si>
  <si>
    <t>М8, 140 см</t>
  </si>
  <si>
    <t>51 / 8,00</t>
  </si>
  <si>
    <t>М2, 120 см</t>
  </si>
  <si>
    <t xml:space="preserve"> 8 ноября</t>
  </si>
  <si>
    <t>58,15 / 8,00</t>
  </si>
  <si>
    <t>М4, 140 см</t>
  </si>
  <si>
    <t>86,07 / 14,00</t>
  </si>
  <si>
    <t>Космос'2004</t>
  </si>
  <si>
    <t>84,22 / 0,00 / 33,97 / 0,00</t>
  </si>
  <si>
    <t>CSILLAG CASSINI'2005</t>
  </si>
  <si>
    <t>76,70 / 4,00</t>
  </si>
  <si>
    <t>Чемпионат КСК Левадия на призы предс. Попечительского совета нацфонда Св.Трифона. 9 этап</t>
  </si>
  <si>
    <t xml:space="preserve"> 4 ноября</t>
  </si>
  <si>
    <t>0,00 / 41,52 / 0,00</t>
  </si>
  <si>
    <t>Кубок КСК "Дерби"</t>
  </si>
  <si>
    <t>М1, 115 см</t>
  </si>
  <si>
    <t>Клеопатра'2007</t>
  </si>
  <si>
    <t>60,63 / 0,00</t>
  </si>
  <si>
    <t>М2, 125 см</t>
  </si>
  <si>
    <t>Сафар'2001</t>
  </si>
  <si>
    <t>49,54 / 57</t>
  </si>
  <si>
    <t>М4, 100 см</t>
  </si>
  <si>
    <t>Аманда'2005</t>
  </si>
  <si>
    <t>53,42 / 0,00</t>
  </si>
  <si>
    <t>Открытые традиционные соревнования, посвященные основанию КСК "Перспектива"</t>
  </si>
  <si>
    <t>М1, 120 см</t>
  </si>
  <si>
    <t>52,80 / 0,00</t>
  </si>
  <si>
    <t>Пилигрим'2006</t>
  </si>
  <si>
    <t>76,65 / 12,00</t>
  </si>
  <si>
    <t>72,79 / 8,00</t>
  </si>
  <si>
    <t>Гейлорд'2001</t>
  </si>
  <si>
    <t>Кубок КСК "Отрада" по конкуру</t>
  </si>
  <si>
    <t>Квирио де Берландос'2004</t>
  </si>
  <si>
    <t>57,20 / 0,00 / 23,60 / 0,00</t>
  </si>
  <si>
    <t>Десперадо'2003</t>
  </si>
  <si>
    <t>82,53 / 4,00</t>
  </si>
  <si>
    <t>70,13 / 8,00</t>
  </si>
  <si>
    <t>Система начисления баллов</t>
  </si>
  <si>
    <t>16 и более участников</t>
  </si>
  <si>
    <t>h</t>
  </si>
  <si>
    <t>Уровень турнира</t>
  </si>
  <si>
    <t>коэф</t>
  </si>
  <si>
    <t>Олимпийские игры, ВКИ</t>
  </si>
  <si>
    <t>Чемпионаты Европы, финалы Кубка мира, CSI (O) 5* в Зап.Евр.</t>
  </si>
  <si>
    <t>CSI(O) 5* в Вост. Евр., CSI(O) 4* в Зап.Евр.</t>
  </si>
  <si>
    <t>CSI(O) 5* в РФ/СНГ, CSI(O) 4* в Вост.Е, CSI(O) 3* Зап.Евр.</t>
  </si>
  <si>
    <t>CSI(O) 4* в РФ/СНГ, CSI(O) 3* в Вост.Евр., CSI(0) 1-2* в Зап.Евр.</t>
  </si>
  <si>
    <t>CSI(O)3* в РФ/СНГ, Всероссийсские, CSI(0) 1-2* в Вост.Евр.</t>
  </si>
  <si>
    <t>CSI(O) 1*-2* на территории РФ</t>
  </si>
  <si>
    <t>Межрегиональные/ФО</t>
  </si>
  <si>
    <t>Региональные</t>
  </si>
  <si>
    <t>Супер-клубные</t>
  </si>
  <si>
    <t>количество участников</t>
  </si>
  <si>
    <t>М19, 140 см</t>
  </si>
  <si>
    <t>место</t>
  </si>
  <si>
    <t>рейтинг</t>
  </si>
  <si>
    <t>5 (а,b,c)</t>
  </si>
  <si>
    <t>система препятствий</t>
  </si>
  <si>
    <t>оксер</t>
  </si>
  <si>
    <t>12 (а,b)</t>
  </si>
  <si>
    <t>широтное препятствие</t>
  </si>
  <si>
    <t>двойной прыжок</t>
  </si>
  <si>
    <t>Препятствия</t>
  </si>
  <si>
    <t>Аллюры лошадей</t>
  </si>
  <si>
    <t>Шаг</t>
  </si>
  <si>
    <t>Рысь</t>
  </si>
  <si>
    <t>Галоп</t>
  </si>
  <si>
    <t>Количество баллов в текущем рейтинге</t>
  </si>
  <si>
    <t>октябрь 2013</t>
  </si>
  <si>
    <t>Таблица 1.</t>
  </si>
  <si>
    <t>Таблица  2.</t>
  </si>
  <si>
    <t>Муниципальные/
клубные</t>
  </si>
  <si>
    <t>преп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</si>
</sst>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0" xfId="0" applyFill="1"/>
    <xf numFmtId="0" fontId="2" fillId="0" borderId="0" xfId="0" applyFont="1" applyFill="1"/>
    <xf numFmtId="0" fontId="0" fillId="0" borderId="1" xfId="0" applyFill="1" applyBorder="1"/>
    <xf numFmtId="0" fontId="1" fillId="0" borderId="0" xfId="1" applyFill="1"/>
    <xf numFmtId="0" fontId="0" fillId="0" borderId="0" xfId="0" applyAlignment="1"/>
    <xf numFmtId="0" fontId="3" fillId="0" borderId="0" xfId="0" applyFont="1"/>
    <xf numFmtId="0" fontId="5" fillId="0" borderId="0" xfId="0" applyFont="1"/>
    <xf numFmtId="0" fontId="1" fillId="0" borderId="0" xfId="1"/>
    <xf numFmtId="0" fontId="5" fillId="0" borderId="0" xfId="0" applyFont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0" borderId="0" xfId="0" applyNumberFormat="1"/>
    <xf numFmtId="1" fontId="0" fillId="0" borderId="1" xfId="0" applyNumberFormat="1" applyBorder="1"/>
    <xf numFmtId="0" fontId="0" fillId="0" borderId="1" xfId="0" applyBorder="1" applyAlignment="1">
      <alignment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3"/>
  <sheetViews>
    <sheetView workbookViewId="0">
      <selection activeCell="F9" sqref="F9"/>
    </sheetView>
  </sheetViews>
  <sheetFormatPr defaultRowHeight="15" x14ac:dyDescent="0.25"/>
  <cols>
    <col min="22" max="22" width="10.140625" customWidth="1"/>
    <col min="23" max="23" width="30" customWidth="1"/>
    <col min="25" max="25" width="13.7109375" customWidth="1"/>
    <col min="26" max="26" width="28.28515625" customWidth="1"/>
    <col min="28" max="28" width="11.28515625" customWidth="1"/>
    <col min="29" max="29" width="28.42578125" customWidth="1"/>
  </cols>
  <sheetData>
    <row r="1" spans="1:14" x14ac:dyDescent="0.25">
      <c r="G1" s="25" t="s">
        <v>227</v>
      </c>
      <c r="H1" s="25"/>
      <c r="I1" s="25"/>
    </row>
    <row r="2" spans="1:14" x14ac:dyDescent="0.25">
      <c r="G2" s="25"/>
      <c r="H2" s="25"/>
      <c r="I2" s="25"/>
    </row>
    <row r="4" spans="1:14" x14ac:dyDescent="0.25">
      <c r="D4" t="s">
        <v>228</v>
      </c>
      <c r="H4" t="s">
        <v>229</v>
      </c>
      <c r="N4" t="s">
        <v>230</v>
      </c>
    </row>
    <row r="7" spans="1:14" x14ac:dyDescent="0.25">
      <c r="A7" s="18"/>
      <c r="G7" s="18"/>
      <c r="M7" s="18"/>
    </row>
    <row r="8" spans="1:14" ht="15.75" customHeight="1" x14ac:dyDescent="0.25">
      <c r="A8" s="18"/>
      <c r="G8" s="18"/>
      <c r="M8" s="18"/>
    </row>
    <row r="9" spans="1:14" ht="128.25" customHeight="1" x14ac:dyDescent="0.25">
      <c r="A9" s="18"/>
      <c r="B9" s="6"/>
      <c r="C9" s="6"/>
      <c r="D9" s="6"/>
      <c r="E9" s="6"/>
      <c r="G9" s="18"/>
      <c r="M9" s="18"/>
    </row>
    <row r="10" spans="1:14" ht="106.5" customHeight="1" x14ac:dyDescent="0.25"/>
    <row r="11" spans="1:14" ht="109.5" customHeight="1" x14ac:dyDescent="0.25"/>
    <row r="12" spans="1:14" ht="118.5" customHeight="1" x14ac:dyDescent="0.25"/>
    <row r="18" spans="2:6" x14ac:dyDescent="0.25">
      <c r="C18" s="1"/>
    </row>
    <row r="19" spans="2:6" x14ac:dyDescent="0.25">
      <c r="C19" s="1"/>
    </row>
    <row r="20" spans="2:6" x14ac:dyDescent="0.25">
      <c r="C20" s="1"/>
    </row>
    <row r="21" spans="2:6" x14ac:dyDescent="0.25">
      <c r="C21" s="4"/>
    </row>
    <row r="22" spans="2:6" x14ac:dyDescent="0.25">
      <c r="B22" s="3"/>
      <c r="C22" s="5"/>
    </row>
    <row r="23" spans="2:6" x14ac:dyDescent="0.25">
      <c r="B23" s="2"/>
      <c r="C23" s="2"/>
      <c r="F23" s="2"/>
    </row>
  </sheetData>
  <mergeCells count="1">
    <mergeCell ref="G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7:AK125"/>
  <sheetViews>
    <sheetView topLeftCell="B60" zoomScale="55" zoomScaleNormal="55" workbookViewId="0">
      <selection activeCell="L85" sqref="L85"/>
    </sheetView>
  </sheetViews>
  <sheetFormatPr defaultRowHeight="15" x14ac:dyDescent="0.25"/>
  <cols>
    <col min="3" max="3" width="6.85546875" style="27" customWidth="1"/>
    <col min="5" max="5" width="9.140625" style="27" customWidth="1"/>
    <col min="6" max="6" width="4.7109375" bestFit="1" customWidth="1"/>
    <col min="36" max="36" width="9.7109375" customWidth="1"/>
  </cols>
  <sheetData>
    <row r="27" spans="1:9" ht="21" x14ac:dyDescent="0.35">
      <c r="I27" s="7"/>
    </row>
    <row r="28" spans="1:9" x14ac:dyDescent="0.25">
      <c r="B28" t="s">
        <v>0</v>
      </c>
      <c r="D28" t="s">
        <v>1</v>
      </c>
      <c r="F28" t="s">
        <v>236</v>
      </c>
    </row>
    <row r="29" spans="1:9" x14ac:dyDescent="0.25">
      <c r="A29">
        <v>1</v>
      </c>
      <c r="B29">
        <v>1104</v>
      </c>
      <c r="D29">
        <v>83</v>
      </c>
    </row>
    <row r="30" spans="1:9" x14ac:dyDescent="0.25">
      <c r="A30">
        <v>2</v>
      </c>
      <c r="B30">
        <v>1104</v>
      </c>
      <c r="D30">
        <v>191</v>
      </c>
    </row>
    <row r="31" spans="1:9" x14ac:dyDescent="0.25">
      <c r="A31">
        <v>3</v>
      </c>
      <c r="B31">
        <v>1156</v>
      </c>
      <c r="D31">
        <v>267</v>
      </c>
    </row>
    <row r="32" spans="1:9" x14ac:dyDescent="0.25">
      <c r="A32">
        <v>4</v>
      </c>
      <c r="B32">
        <v>1196</v>
      </c>
      <c r="D32">
        <v>383</v>
      </c>
    </row>
    <row r="33" spans="1:37" x14ac:dyDescent="0.25">
      <c r="A33">
        <v>5</v>
      </c>
      <c r="B33">
        <v>1196</v>
      </c>
      <c r="D33">
        <v>427</v>
      </c>
      <c r="F33">
        <v>1</v>
      </c>
    </row>
    <row r="34" spans="1:37" x14ac:dyDescent="0.25">
      <c r="A34">
        <v>6</v>
      </c>
      <c r="B34">
        <v>1256</v>
      </c>
      <c r="D34">
        <v>503</v>
      </c>
    </row>
    <row r="35" spans="1:37" x14ac:dyDescent="0.25">
      <c r="A35">
        <v>7</v>
      </c>
      <c r="B35">
        <v>1480</v>
      </c>
      <c r="D35">
        <v>597</v>
      </c>
    </row>
    <row r="36" spans="1:37" ht="23.25" x14ac:dyDescent="0.35">
      <c r="A36">
        <v>8</v>
      </c>
      <c r="B36">
        <v>1544</v>
      </c>
      <c r="D36">
        <v>647</v>
      </c>
      <c r="AI36" s="26" t="s">
        <v>226</v>
      </c>
      <c r="AJ36" s="26"/>
      <c r="AK36" s="26"/>
    </row>
    <row r="37" spans="1:37" x14ac:dyDescent="0.25">
      <c r="A37">
        <v>9</v>
      </c>
      <c r="B37">
        <v>1524</v>
      </c>
      <c r="D37">
        <v>735</v>
      </c>
    </row>
    <row r="38" spans="1:37" x14ac:dyDescent="0.25">
      <c r="A38">
        <v>10</v>
      </c>
      <c r="B38">
        <v>1468</v>
      </c>
      <c r="D38">
        <v>815</v>
      </c>
    </row>
    <row r="39" spans="1:37" ht="21" x14ac:dyDescent="0.35">
      <c r="A39">
        <v>11</v>
      </c>
      <c r="B39">
        <v>1468</v>
      </c>
      <c r="D39">
        <v>867</v>
      </c>
      <c r="AJ39" s="16">
        <v>1</v>
      </c>
      <c r="AK39" s="7" t="s">
        <v>8</v>
      </c>
    </row>
    <row r="40" spans="1:37" ht="21" x14ac:dyDescent="0.35">
      <c r="A40">
        <v>12</v>
      </c>
      <c r="B40">
        <v>1396</v>
      </c>
      <c r="D40">
        <v>899</v>
      </c>
      <c r="F40">
        <v>2</v>
      </c>
      <c r="AJ40" s="16">
        <v>2</v>
      </c>
      <c r="AK40" s="7" t="s">
        <v>13</v>
      </c>
    </row>
    <row r="41" spans="1:37" ht="21" x14ac:dyDescent="0.35">
      <c r="A41">
        <v>13</v>
      </c>
      <c r="B41">
        <v>1388</v>
      </c>
      <c r="D41">
        <v>923</v>
      </c>
      <c r="AJ41" s="16">
        <v>3</v>
      </c>
      <c r="AK41" s="7" t="s">
        <v>7</v>
      </c>
    </row>
    <row r="42" spans="1:37" ht="21" x14ac:dyDescent="0.35">
      <c r="A42">
        <v>14</v>
      </c>
      <c r="B42">
        <v>1356</v>
      </c>
      <c r="D42">
        <v>951</v>
      </c>
      <c r="AJ42" s="16">
        <v>4</v>
      </c>
      <c r="AK42" s="7" t="s">
        <v>224</v>
      </c>
    </row>
    <row r="43" spans="1:37" ht="21" x14ac:dyDescent="0.35">
      <c r="A43">
        <v>15</v>
      </c>
      <c r="B43">
        <v>1300</v>
      </c>
      <c r="D43">
        <v>1044</v>
      </c>
      <c r="AJ43" s="17" t="s">
        <v>220</v>
      </c>
      <c r="AK43" s="7" t="s">
        <v>221</v>
      </c>
    </row>
    <row r="44" spans="1:37" ht="21" x14ac:dyDescent="0.35">
      <c r="A44">
        <v>16</v>
      </c>
      <c r="B44">
        <v>1244</v>
      </c>
      <c r="D44">
        <v>1103</v>
      </c>
      <c r="AJ44" s="16">
        <v>6</v>
      </c>
      <c r="AK44" s="7" t="s">
        <v>222</v>
      </c>
    </row>
    <row r="45" spans="1:37" ht="21" x14ac:dyDescent="0.35">
      <c r="A45">
        <v>17</v>
      </c>
      <c r="B45">
        <v>1208</v>
      </c>
      <c r="D45">
        <v>1203</v>
      </c>
      <c r="AJ45" s="16">
        <v>7</v>
      </c>
      <c r="AK45" s="7" t="s">
        <v>12</v>
      </c>
    </row>
    <row r="46" spans="1:37" ht="21" x14ac:dyDescent="0.35">
      <c r="A46">
        <v>18</v>
      </c>
      <c r="B46">
        <v>1152</v>
      </c>
      <c r="D46">
        <v>1323</v>
      </c>
      <c r="F46">
        <v>3</v>
      </c>
      <c r="AJ46" s="16">
        <v>8</v>
      </c>
      <c r="AK46" s="7" t="s">
        <v>11</v>
      </c>
    </row>
    <row r="47" spans="1:37" ht="21" x14ac:dyDescent="0.35">
      <c r="A47">
        <v>19</v>
      </c>
      <c r="B47">
        <v>1124</v>
      </c>
      <c r="D47">
        <v>1375</v>
      </c>
      <c r="AJ47" s="16">
        <v>9</v>
      </c>
      <c r="AK47" s="7" t="s">
        <v>14</v>
      </c>
    </row>
    <row r="48" spans="1:37" ht="21" x14ac:dyDescent="0.35">
      <c r="A48">
        <v>20</v>
      </c>
      <c r="B48">
        <v>1124</v>
      </c>
      <c r="D48">
        <v>1463</v>
      </c>
      <c r="AJ48" s="16">
        <v>10</v>
      </c>
      <c r="AK48" s="7" t="s">
        <v>15</v>
      </c>
    </row>
    <row r="49" spans="1:37" ht="21" x14ac:dyDescent="0.35">
      <c r="A49">
        <v>21</v>
      </c>
      <c r="B49">
        <v>1164</v>
      </c>
      <c r="D49">
        <v>1507</v>
      </c>
      <c r="AJ49" s="16">
        <v>11</v>
      </c>
      <c r="AK49" s="7" t="s">
        <v>9</v>
      </c>
    </row>
    <row r="50" spans="1:37" ht="21" x14ac:dyDescent="0.35">
      <c r="A50">
        <v>22</v>
      </c>
      <c r="B50">
        <v>1224</v>
      </c>
      <c r="D50">
        <v>1507</v>
      </c>
      <c r="AJ50" s="17" t="s">
        <v>223</v>
      </c>
      <c r="AK50" s="7" t="s">
        <v>225</v>
      </c>
    </row>
    <row r="51" spans="1:37" ht="21" x14ac:dyDescent="0.35">
      <c r="A51">
        <v>23</v>
      </c>
      <c r="B51">
        <v>1336</v>
      </c>
      <c r="D51">
        <v>1491</v>
      </c>
      <c r="AJ51" s="16">
        <v>13</v>
      </c>
      <c r="AK51" s="7" t="s">
        <v>10</v>
      </c>
    </row>
    <row r="52" spans="1:37" x14ac:dyDescent="0.25">
      <c r="A52">
        <v>24</v>
      </c>
      <c r="B52">
        <v>1384</v>
      </c>
      <c r="D52">
        <v>1459</v>
      </c>
    </row>
    <row r="53" spans="1:37" x14ac:dyDescent="0.25">
      <c r="A53">
        <v>25</v>
      </c>
      <c r="B53">
        <v>1452</v>
      </c>
      <c r="D53">
        <v>1331</v>
      </c>
    </row>
    <row r="54" spans="1:37" x14ac:dyDescent="0.25">
      <c r="A54">
        <v>26</v>
      </c>
      <c r="B54">
        <v>1404</v>
      </c>
      <c r="D54">
        <v>1179</v>
      </c>
      <c r="F54">
        <v>4</v>
      </c>
    </row>
    <row r="55" spans="1:37" x14ac:dyDescent="0.25">
      <c r="A55">
        <v>27</v>
      </c>
      <c r="B55">
        <v>1368</v>
      </c>
      <c r="D55">
        <v>1179</v>
      </c>
    </row>
    <row r="56" spans="1:37" x14ac:dyDescent="0.25">
      <c r="A56">
        <v>28</v>
      </c>
      <c r="B56">
        <v>1356</v>
      </c>
      <c r="D56">
        <v>1139</v>
      </c>
    </row>
    <row r="57" spans="1:37" x14ac:dyDescent="0.25">
      <c r="A57">
        <v>29</v>
      </c>
      <c r="B57">
        <v>1300</v>
      </c>
      <c r="D57">
        <v>1052</v>
      </c>
    </row>
    <row r="58" spans="1:37" x14ac:dyDescent="0.25">
      <c r="A58">
        <v>30</v>
      </c>
      <c r="B58">
        <v>1270</v>
      </c>
      <c r="D58">
        <v>1007</v>
      </c>
    </row>
    <row r="59" spans="1:37" x14ac:dyDescent="0.25">
      <c r="A59">
        <v>31</v>
      </c>
      <c r="B59">
        <v>1240</v>
      </c>
      <c r="D59">
        <v>955</v>
      </c>
      <c r="F59" t="s">
        <v>2</v>
      </c>
    </row>
    <row r="60" spans="1:37" x14ac:dyDescent="0.25">
      <c r="A60">
        <v>32</v>
      </c>
      <c r="B60">
        <v>1190</v>
      </c>
      <c r="D60">
        <v>955</v>
      </c>
    </row>
    <row r="61" spans="1:37" x14ac:dyDescent="0.25">
      <c r="A61">
        <v>33</v>
      </c>
      <c r="B61">
        <v>1120</v>
      </c>
      <c r="D61">
        <v>883</v>
      </c>
    </row>
    <row r="62" spans="1:37" x14ac:dyDescent="0.25">
      <c r="A62">
        <v>34</v>
      </c>
      <c r="B62">
        <v>1044</v>
      </c>
      <c r="D62">
        <v>907</v>
      </c>
    </row>
    <row r="63" spans="1:37" x14ac:dyDescent="0.25">
      <c r="A63">
        <v>35</v>
      </c>
      <c r="B63">
        <v>1016</v>
      </c>
      <c r="D63">
        <v>887</v>
      </c>
      <c r="F63" t="s">
        <v>3</v>
      </c>
    </row>
    <row r="64" spans="1:37" x14ac:dyDescent="0.25">
      <c r="A64">
        <v>36</v>
      </c>
      <c r="B64">
        <v>1008</v>
      </c>
      <c r="D64">
        <v>887</v>
      </c>
    </row>
    <row r="65" spans="1:6" x14ac:dyDescent="0.25">
      <c r="A65">
        <v>37</v>
      </c>
      <c r="B65">
        <v>970</v>
      </c>
      <c r="D65">
        <v>807</v>
      </c>
    </row>
    <row r="66" spans="1:6" x14ac:dyDescent="0.25">
      <c r="A66">
        <v>38</v>
      </c>
      <c r="B66">
        <v>888</v>
      </c>
      <c r="D66">
        <v>797</v>
      </c>
      <c r="F66" t="s">
        <v>4</v>
      </c>
    </row>
    <row r="67" spans="1:6" x14ac:dyDescent="0.25">
      <c r="A67">
        <v>39</v>
      </c>
      <c r="B67">
        <v>812</v>
      </c>
      <c r="D67">
        <v>737</v>
      </c>
    </row>
    <row r="68" spans="1:6" x14ac:dyDescent="0.25">
      <c r="A68">
        <v>40</v>
      </c>
      <c r="B68">
        <v>800</v>
      </c>
      <c r="D68">
        <v>725</v>
      </c>
    </row>
    <row r="69" spans="1:6" x14ac:dyDescent="0.25">
      <c r="A69">
        <v>41</v>
      </c>
      <c r="B69">
        <v>771</v>
      </c>
      <c r="D69">
        <v>715</v>
      </c>
    </row>
    <row r="70" spans="1:6" x14ac:dyDescent="0.25">
      <c r="A70">
        <v>42</v>
      </c>
      <c r="B70">
        <v>751</v>
      </c>
      <c r="D70">
        <v>715</v>
      </c>
    </row>
    <row r="71" spans="1:6" x14ac:dyDescent="0.25">
      <c r="A71">
        <v>43</v>
      </c>
      <c r="B71">
        <v>624</v>
      </c>
      <c r="D71">
        <v>737</v>
      </c>
      <c r="F71">
        <v>6</v>
      </c>
    </row>
    <row r="72" spans="1:6" x14ac:dyDescent="0.25">
      <c r="A72">
        <v>44</v>
      </c>
      <c r="B72">
        <v>560</v>
      </c>
      <c r="D72">
        <v>715</v>
      </c>
    </row>
    <row r="73" spans="1:6" x14ac:dyDescent="0.25">
      <c r="A73">
        <v>45</v>
      </c>
      <c r="B73">
        <v>560</v>
      </c>
      <c r="D73">
        <v>655</v>
      </c>
    </row>
    <row r="74" spans="1:6" x14ac:dyDescent="0.25">
      <c r="A74">
        <v>46</v>
      </c>
      <c r="B74">
        <v>444</v>
      </c>
      <c r="D74">
        <v>627</v>
      </c>
    </row>
    <row r="75" spans="1:6" x14ac:dyDescent="0.25">
      <c r="A75">
        <v>47</v>
      </c>
      <c r="B75">
        <v>376</v>
      </c>
      <c r="D75">
        <v>603</v>
      </c>
    </row>
    <row r="76" spans="1:6" x14ac:dyDescent="0.25">
      <c r="A76">
        <v>48</v>
      </c>
      <c r="B76">
        <v>292</v>
      </c>
      <c r="D76">
        <v>603</v>
      </c>
    </row>
    <row r="77" spans="1:6" x14ac:dyDescent="0.25">
      <c r="A77">
        <v>49</v>
      </c>
      <c r="B77">
        <v>267</v>
      </c>
      <c r="D77">
        <v>555</v>
      </c>
    </row>
    <row r="78" spans="1:6" x14ac:dyDescent="0.25">
      <c r="A78">
        <v>50</v>
      </c>
      <c r="B78">
        <v>204</v>
      </c>
      <c r="D78">
        <v>531</v>
      </c>
    </row>
    <row r="79" spans="1:6" x14ac:dyDescent="0.25">
      <c r="A79">
        <v>51</v>
      </c>
      <c r="B79">
        <v>120</v>
      </c>
      <c r="D79">
        <v>471</v>
      </c>
    </row>
    <row r="80" spans="1:6" x14ac:dyDescent="0.25">
      <c r="A80">
        <v>52</v>
      </c>
      <c r="B80">
        <v>120</v>
      </c>
      <c r="D80">
        <v>323</v>
      </c>
    </row>
    <row r="81" spans="1:6" x14ac:dyDescent="0.25">
      <c r="A81">
        <v>53</v>
      </c>
      <c r="B81">
        <v>120</v>
      </c>
      <c r="D81">
        <v>259</v>
      </c>
    </row>
    <row r="82" spans="1:6" x14ac:dyDescent="0.25">
      <c r="A82">
        <v>54</v>
      </c>
      <c r="B82">
        <v>152</v>
      </c>
      <c r="D82">
        <v>231</v>
      </c>
    </row>
    <row r="83" spans="1:6" x14ac:dyDescent="0.25">
      <c r="A83">
        <v>55</v>
      </c>
      <c r="B83">
        <v>152</v>
      </c>
      <c r="D83">
        <v>183</v>
      </c>
    </row>
    <row r="84" spans="1:6" x14ac:dyDescent="0.25">
      <c r="A84">
        <v>56</v>
      </c>
      <c r="B84">
        <v>188</v>
      </c>
      <c r="D84">
        <v>115</v>
      </c>
    </row>
    <row r="85" spans="1:6" x14ac:dyDescent="0.25">
      <c r="A85">
        <v>57</v>
      </c>
      <c r="B85">
        <v>212</v>
      </c>
      <c r="D85">
        <v>87</v>
      </c>
    </row>
    <row r="86" spans="1:6" x14ac:dyDescent="0.25">
      <c r="A86">
        <v>58</v>
      </c>
      <c r="B86">
        <v>260</v>
      </c>
      <c r="D86">
        <v>67</v>
      </c>
    </row>
    <row r="87" spans="1:6" x14ac:dyDescent="0.25">
      <c r="A87">
        <v>59</v>
      </c>
      <c r="B87">
        <v>384</v>
      </c>
      <c r="D87">
        <v>67</v>
      </c>
    </row>
    <row r="88" spans="1:6" x14ac:dyDescent="0.25">
      <c r="A88">
        <v>60</v>
      </c>
      <c r="B88">
        <v>512</v>
      </c>
      <c r="D88">
        <v>51</v>
      </c>
    </row>
    <row r="89" spans="1:6" x14ac:dyDescent="0.25">
      <c r="A89">
        <v>61</v>
      </c>
      <c r="B89">
        <v>532</v>
      </c>
      <c r="D89">
        <v>76</v>
      </c>
      <c r="F89">
        <v>7</v>
      </c>
    </row>
    <row r="90" spans="1:6" x14ac:dyDescent="0.25">
      <c r="A90">
        <v>62</v>
      </c>
      <c r="B90">
        <v>601</v>
      </c>
      <c r="D90">
        <v>76</v>
      </c>
    </row>
    <row r="91" spans="1:6" x14ac:dyDescent="0.25">
      <c r="A91">
        <v>63</v>
      </c>
      <c r="B91">
        <v>680</v>
      </c>
      <c r="D91">
        <v>52</v>
      </c>
    </row>
    <row r="92" spans="1:6" x14ac:dyDescent="0.25">
      <c r="A92">
        <v>64</v>
      </c>
      <c r="B92">
        <v>732</v>
      </c>
      <c r="D92">
        <v>0</v>
      </c>
    </row>
    <row r="93" spans="1:6" x14ac:dyDescent="0.25">
      <c r="A93">
        <v>65</v>
      </c>
      <c r="B93">
        <v>912</v>
      </c>
      <c r="D93">
        <v>24</v>
      </c>
    </row>
    <row r="94" spans="1:6" x14ac:dyDescent="0.25">
      <c r="A94">
        <v>66</v>
      </c>
      <c r="B94">
        <v>916</v>
      </c>
      <c r="D94">
        <v>42</v>
      </c>
    </row>
    <row r="95" spans="1:6" x14ac:dyDescent="0.25">
      <c r="A95">
        <v>67</v>
      </c>
      <c r="B95">
        <v>935</v>
      </c>
      <c r="D95">
        <v>248</v>
      </c>
    </row>
    <row r="96" spans="1:6" x14ac:dyDescent="0.25">
      <c r="A96">
        <v>68</v>
      </c>
      <c r="B96" s="2">
        <v>891</v>
      </c>
      <c r="D96">
        <v>360</v>
      </c>
    </row>
    <row r="97" spans="1:6" x14ac:dyDescent="0.25">
      <c r="A97">
        <v>69</v>
      </c>
      <c r="B97" s="2">
        <v>856</v>
      </c>
      <c r="D97">
        <v>500</v>
      </c>
      <c r="F97">
        <v>8</v>
      </c>
    </row>
    <row r="98" spans="1:6" x14ac:dyDescent="0.25">
      <c r="A98">
        <v>70</v>
      </c>
      <c r="B98" s="2">
        <v>812</v>
      </c>
      <c r="D98">
        <v>604</v>
      </c>
    </row>
    <row r="99" spans="1:6" x14ac:dyDescent="0.25">
      <c r="A99">
        <v>71</v>
      </c>
      <c r="B99">
        <v>812</v>
      </c>
      <c r="D99">
        <v>726</v>
      </c>
    </row>
    <row r="100" spans="1:6" x14ac:dyDescent="0.25">
      <c r="A100">
        <v>72</v>
      </c>
      <c r="B100">
        <v>783</v>
      </c>
      <c r="D100">
        <v>850</v>
      </c>
    </row>
    <row r="101" spans="1:6" x14ac:dyDescent="0.25">
      <c r="A101">
        <v>73</v>
      </c>
      <c r="B101">
        <v>820</v>
      </c>
      <c r="D101">
        <v>1157</v>
      </c>
      <c r="F101">
        <v>9</v>
      </c>
    </row>
    <row r="102" spans="1:6" x14ac:dyDescent="0.25">
      <c r="A102">
        <v>74</v>
      </c>
      <c r="B102">
        <v>837</v>
      </c>
      <c r="D102">
        <v>1244</v>
      </c>
    </row>
    <row r="103" spans="1:6" x14ac:dyDescent="0.25">
      <c r="A103">
        <v>75</v>
      </c>
      <c r="B103">
        <v>829</v>
      </c>
      <c r="D103">
        <v>1347</v>
      </c>
      <c r="F103">
        <v>10</v>
      </c>
    </row>
    <row r="104" spans="1:6" x14ac:dyDescent="0.25">
      <c r="A104">
        <v>76</v>
      </c>
      <c r="B104">
        <v>830</v>
      </c>
      <c r="D104">
        <v>1415</v>
      </c>
    </row>
    <row r="105" spans="1:6" x14ac:dyDescent="0.25">
      <c r="A105">
        <v>77</v>
      </c>
      <c r="B105">
        <v>825</v>
      </c>
      <c r="D105">
        <v>1439</v>
      </c>
    </row>
    <row r="106" spans="1:6" x14ac:dyDescent="0.25">
      <c r="A106">
        <v>78</v>
      </c>
      <c r="B106">
        <v>781</v>
      </c>
      <c r="D106">
        <v>1507</v>
      </c>
    </row>
    <row r="107" spans="1:6" x14ac:dyDescent="0.25">
      <c r="A107">
        <v>79</v>
      </c>
      <c r="B107">
        <v>737</v>
      </c>
      <c r="D107">
        <v>1530</v>
      </c>
    </row>
    <row r="108" spans="1:6" x14ac:dyDescent="0.25">
      <c r="A108">
        <v>80</v>
      </c>
      <c r="B108">
        <v>539</v>
      </c>
      <c r="D108">
        <v>1531</v>
      </c>
    </row>
    <row r="109" spans="1:6" x14ac:dyDescent="0.25">
      <c r="A109">
        <v>81</v>
      </c>
      <c r="B109">
        <v>481</v>
      </c>
      <c r="D109">
        <v>1451</v>
      </c>
    </row>
    <row r="110" spans="1:6" x14ac:dyDescent="0.25">
      <c r="A110">
        <v>82</v>
      </c>
      <c r="B110">
        <v>453</v>
      </c>
      <c r="D110">
        <v>1415</v>
      </c>
      <c r="F110">
        <v>11</v>
      </c>
    </row>
    <row r="111" spans="1:6" x14ac:dyDescent="0.25">
      <c r="A111">
        <v>83</v>
      </c>
      <c r="B111">
        <v>413</v>
      </c>
      <c r="D111">
        <v>1379</v>
      </c>
    </row>
    <row r="112" spans="1:6" x14ac:dyDescent="0.25">
      <c r="A112">
        <v>84</v>
      </c>
      <c r="B112">
        <v>413</v>
      </c>
      <c r="D112">
        <v>1254</v>
      </c>
      <c r="F112" t="s">
        <v>5</v>
      </c>
    </row>
    <row r="113" spans="1:6" x14ac:dyDescent="0.25">
      <c r="A113">
        <v>85</v>
      </c>
      <c r="B113">
        <v>381</v>
      </c>
      <c r="D113">
        <v>1106</v>
      </c>
    </row>
    <row r="114" spans="1:6" x14ac:dyDescent="0.25">
      <c r="A114">
        <v>86</v>
      </c>
      <c r="B114">
        <v>365</v>
      </c>
      <c r="D114">
        <v>1014</v>
      </c>
      <c r="F114" t="s">
        <v>6</v>
      </c>
    </row>
    <row r="115" spans="1:6" x14ac:dyDescent="0.25">
      <c r="A115">
        <v>87</v>
      </c>
      <c r="B115">
        <v>365</v>
      </c>
      <c r="D115">
        <v>1014</v>
      </c>
    </row>
    <row r="116" spans="1:6" x14ac:dyDescent="0.25">
      <c r="A116">
        <v>88</v>
      </c>
      <c r="B116">
        <v>334</v>
      </c>
      <c r="D116">
        <v>898</v>
      </c>
    </row>
    <row r="117" spans="1:6" x14ac:dyDescent="0.25">
      <c r="A117">
        <v>89</v>
      </c>
      <c r="B117">
        <v>249</v>
      </c>
      <c r="D117">
        <v>790</v>
      </c>
    </row>
    <row r="118" spans="1:6" x14ac:dyDescent="0.25">
      <c r="A118">
        <v>90</v>
      </c>
      <c r="B118">
        <v>249</v>
      </c>
      <c r="D118">
        <v>662</v>
      </c>
    </row>
    <row r="119" spans="1:6" x14ac:dyDescent="0.25">
      <c r="A119">
        <v>91</v>
      </c>
      <c r="B119">
        <v>260</v>
      </c>
      <c r="D119">
        <v>534</v>
      </c>
    </row>
    <row r="120" spans="1:6" x14ac:dyDescent="0.25">
      <c r="A120">
        <v>92</v>
      </c>
      <c r="B120">
        <v>297</v>
      </c>
      <c r="D120">
        <v>506</v>
      </c>
      <c r="F120">
        <v>13</v>
      </c>
    </row>
    <row r="121" spans="1:6" x14ac:dyDescent="0.25">
      <c r="A121">
        <v>93</v>
      </c>
      <c r="B121">
        <v>341</v>
      </c>
      <c r="D121">
        <v>462</v>
      </c>
    </row>
    <row r="122" spans="1:6" x14ac:dyDescent="0.25">
      <c r="A122">
        <v>94</v>
      </c>
      <c r="B122">
        <v>377</v>
      </c>
      <c r="D122">
        <v>414</v>
      </c>
    </row>
    <row r="123" spans="1:6" x14ac:dyDescent="0.25">
      <c r="A123">
        <v>95</v>
      </c>
      <c r="B123">
        <v>377</v>
      </c>
      <c r="D123">
        <v>374</v>
      </c>
    </row>
    <row r="124" spans="1:6" x14ac:dyDescent="0.25">
      <c r="A124">
        <v>96</v>
      </c>
      <c r="B124">
        <v>413</v>
      </c>
      <c r="D124">
        <v>309</v>
      </c>
    </row>
    <row r="125" spans="1:6" x14ac:dyDescent="0.25">
      <c r="A125">
        <v>97</v>
      </c>
      <c r="B125">
        <v>441</v>
      </c>
      <c r="D125">
        <v>226</v>
      </c>
    </row>
  </sheetData>
  <mergeCells count="1">
    <mergeCell ref="AI36:AK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15"/>
  <sheetViews>
    <sheetView workbookViewId="0">
      <selection activeCell="H2" sqref="H2"/>
    </sheetView>
  </sheetViews>
  <sheetFormatPr defaultRowHeight="15" x14ac:dyDescent="0.25"/>
  <cols>
    <col min="3" max="3" width="12.140625" customWidth="1"/>
    <col min="4" max="4" width="18.28515625" customWidth="1"/>
    <col min="5" max="5" width="20.42578125" customWidth="1"/>
    <col min="6" max="6" width="19" customWidth="1"/>
    <col min="7" max="7" width="25.140625" customWidth="1"/>
    <col min="8" max="8" width="21.42578125" customWidth="1"/>
  </cols>
  <sheetData>
    <row r="5" spans="3:8" ht="72" x14ac:dyDescent="0.25">
      <c r="C5" s="19" t="s">
        <v>16</v>
      </c>
      <c r="D5" s="19" t="s">
        <v>17</v>
      </c>
      <c r="E5" s="19" t="s">
        <v>231</v>
      </c>
      <c r="F5" s="19" t="s">
        <v>18</v>
      </c>
      <c r="G5" s="19" t="s">
        <v>19</v>
      </c>
      <c r="H5" s="19" t="s">
        <v>20</v>
      </c>
    </row>
    <row r="6" spans="3:8" x14ac:dyDescent="0.25">
      <c r="C6" s="1"/>
      <c r="D6" s="1"/>
      <c r="E6" s="1"/>
      <c r="F6" s="1"/>
      <c r="G6" s="1" t="s">
        <v>21</v>
      </c>
      <c r="H6" s="1" t="s">
        <v>22</v>
      </c>
    </row>
    <row r="7" spans="3:8" x14ac:dyDescent="0.25">
      <c r="C7" s="1"/>
      <c r="D7" s="1"/>
      <c r="E7" s="1"/>
      <c r="F7" s="1"/>
      <c r="G7" s="1" t="s">
        <v>23</v>
      </c>
      <c r="H7" s="1" t="s">
        <v>22</v>
      </c>
    </row>
    <row r="8" spans="3:8" x14ac:dyDescent="0.25">
      <c r="C8" s="1"/>
      <c r="D8" s="1"/>
      <c r="E8" s="1"/>
      <c r="F8" s="1"/>
      <c r="G8" s="1" t="s">
        <v>24</v>
      </c>
      <c r="H8" s="1" t="s">
        <v>25</v>
      </c>
    </row>
    <row r="9" spans="3:8" x14ac:dyDescent="0.25">
      <c r="C9" s="1"/>
      <c r="D9" s="1"/>
      <c r="E9" s="1"/>
      <c r="F9" s="1"/>
      <c r="G9" s="1" t="s">
        <v>26</v>
      </c>
      <c r="H9" s="1" t="s">
        <v>22</v>
      </c>
    </row>
    <row r="10" spans="3:8" x14ac:dyDescent="0.25">
      <c r="C10" s="1"/>
      <c r="D10" s="1"/>
      <c r="E10" s="1"/>
      <c r="F10" s="1"/>
      <c r="G10" s="1" t="s">
        <v>27</v>
      </c>
      <c r="H10" s="1" t="s">
        <v>22</v>
      </c>
    </row>
    <row r="11" spans="3:8" x14ac:dyDescent="0.25">
      <c r="C11" s="1"/>
      <c r="D11" s="1"/>
      <c r="E11" s="1"/>
      <c r="F11" s="1"/>
      <c r="G11" s="1" t="s">
        <v>28</v>
      </c>
      <c r="H11" s="1" t="s">
        <v>29</v>
      </c>
    </row>
    <row r="12" spans="3:8" x14ac:dyDescent="0.25">
      <c r="C12" s="1"/>
      <c r="D12" s="1"/>
      <c r="E12" s="1"/>
      <c r="F12" s="1"/>
      <c r="G12" s="1" t="s">
        <v>30</v>
      </c>
      <c r="H12" s="1" t="s">
        <v>22</v>
      </c>
    </row>
    <row r="13" spans="3:8" x14ac:dyDescent="0.25">
      <c r="C13" s="1"/>
      <c r="D13" s="1"/>
      <c r="E13" s="1"/>
      <c r="F13" s="1"/>
      <c r="G13" s="1" t="s">
        <v>31</v>
      </c>
      <c r="H13" s="1" t="s">
        <v>22</v>
      </c>
    </row>
    <row r="14" spans="3:8" x14ac:dyDescent="0.25">
      <c r="C14" s="1"/>
      <c r="D14" s="1"/>
      <c r="E14" s="1"/>
      <c r="F14" s="1"/>
      <c r="G14" s="1" t="s">
        <v>32</v>
      </c>
      <c r="H14" s="1" t="s">
        <v>33</v>
      </c>
    </row>
    <row r="15" spans="3:8" x14ac:dyDescent="0.25">
      <c r="C15" s="1"/>
      <c r="D15" s="1"/>
      <c r="E15" s="1"/>
      <c r="F15" s="1"/>
      <c r="G15" s="1" t="s">
        <v>34</v>
      </c>
      <c r="H15" s="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3"/>
  <sheetViews>
    <sheetView topLeftCell="A25" workbookViewId="0">
      <selection activeCell="M9" sqref="M9"/>
    </sheetView>
  </sheetViews>
  <sheetFormatPr defaultRowHeight="15" x14ac:dyDescent="0.25"/>
  <cols>
    <col min="1" max="1" width="14.42578125" customWidth="1"/>
    <col min="2" max="2" width="51.28515625" customWidth="1"/>
    <col min="3" max="3" width="8.7109375" customWidth="1"/>
    <col min="4" max="4" width="25.85546875" bestFit="1" customWidth="1"/>
    <col min="5" max="5" width="10.42578125" bestFit="1" customWidth="1"/>
    <col min="7" max="7" width="23.140625" bestFit="1" customWidth="1"/>
    <col min="8" max="8" width="18.85546875" customWidth="1"/>
    <col min="9" max="9" width="11.85546875" customWidth="1"/>
  </cols>
  <sheetData>
    <row r="3" spans="1:24" ht="30" x14ac:dyDescent="0.25">
      <c r="A3" t="s">
        <v>109</v>
      </c>
      <c r="B3" t="s">
        <v>67</v>
      </c>
      <c r="C3" s="14" t="s">
        <v>204</v>
      </c>
      <c r="D3" s="14" t="s">
        <v>68</v>
      </c>
      <c r="E3" s="14" t="s">
        <v>69</v>
      </c>
      <c r="F3" s="14" t="s">
        <v>70</v>
      </c>
      <c r="G3" s="14" t="s">
        <v>71</v>
      </c>
      <c r="H3" s="14" t="s">
        <v>72</v>
      </c>
      <c r="I3" s="14" t="s">
        <v>216</v>
      </c>
      <c r="J3" s="14" t="s">
        <v>219</v>
      </c>
      <c r="K3" s="14"/>
      <c r="L3" s="14"/>
      <c r="M3" s="14"/>
      <c r="N3" s="14"/>
      <c r="O3" s="14"/>
      <c r="P3" s="14"/>
      <c r="Q3" s="14"/>
    </row>
    <row r="4" spans="1:24" x14ac:dyDescent="0.25">
      <c r="A4">
        <v>17</v>
      </c>
      <c r="B4" t="s">
        <v>73</v>
      </c>
      <c r="C4">
        <v>7</v>
      </c>
      <c r="D4" t="s">
        <v>74</v>
      </c>
      <c r="E4" t="s">
        <v>75</v>
      </c>
      <c r="F4">
        <v>25</v>
      </c>
      <c r="G4" t="s">
        <v>76</v>
      </c>
      <c r="H4" t="s">
        <v>77</v>
      </c>
      <c r="I4">
        <v>43</v>
      </c>
      <c r="X4" s="15"/>
    </row>
    <row r="5" spans="1:24" x14ac:dyDescent="0.25">
      <c r="A5">
        <v>17</v>
      </c>
      <c r="B5" t="s">
        <v>73</v>
      </c>
      <c r="C5">
        <v>7</v>
      </c>
      <c r="D5" t="s">
        <v>78</v>
      </c>
      <c r="E5" t="s">
        <v>75</v>
      </c>
      <c r="F5">
        <v>3</v>
      </c>
      <c r="G5" t="s">
        <v>79</v>
      </c>
      <c r="H5" t="s">
        <v>80</v>
      </c>
      <c r="I5">
        <v>37</v>
      </c>
      <c r="X5" s="15"/>
    </row>
    <row r="6" spans="1:24" x14ac:dyDescent="0.25">
      <c r="A6">
        <v>17</v>
      </c>
      <c r="B6" t="s">
        <v>73</v>
      </c>
      <c r="C6">
        <v>7</v>
      </c>
      <c r="D6" t="s">
        <v>217</v>
      </c>
      <c r="E6" t="s">
        <v>75</v>
      </c>
      <c r="F6">
        <v>3</v>
      </c>
      <c r="G6" t="s">
        <v>81</v>
      </c>
      <c r="H6" t="s">
        <v>82</v>
      </c>
      <c r="I6">
        <v>14</v>
      </c>
      <c r="X6" s="15"/>
    </row>
    <row r="7" spans="1:24" x14ac:dyDescent="0.25">
      <c r="A7">
        <v>17</v>
      </c>
      <c r="B7" t="s">
        <v>73</v>
      </c>
      <c r="C7">
        <v>7</v>
      </c>
      <c r="D7" t="s">
        <v>83</v>
      </c>
      <c r="E7" t="s">
        <v>84</v>
      </c>
      <c r="F7">
        <v>43</v>
      </c>
      <c r="G7" t="s">
        <v>76</v>
      </c>
      <c r="H7" t="s">
        <v>85</v>
      </c>
      <c r="I7">
        <v>55</v>
      </c>
      <c r="X7" s="15"/>
    </row>
    <row r="8" spans="1:24" x14ac:dyDescent="0.25">
      <c r="A8">
        <v>17</v>
      </c>
      <c r="B8" t="s">
        <v>73</v>
      </c>
      <c r="C8">
        <v>7</v>
      </c>
      <c r="D8" t="s">
        <v>86</v>
      </c>
      <c r="E8" t="s">
        <v>84</v>
      </c>
      <c r="F8">
        <v>1</v>
      </c>
      <c r="G8" t="s">
        <v>87</v>
      </c>
      <c r="H8" t="s">
        <v>88</v>
      </c>
      <c r="I8">
        <v>47</v>
      </c>
      <c r="X8" s="15"/>
    </row>
    <row r="9" spans="1:24" x14ac:dyDescent="0.25">
      <c r="A9">
        <v>17</v>
      </c>
      <c r="B9" t="s">
        <v>73</v>
      </c>
      <c r="C9">
        <v>7</v>
      </c>
      <c r="D9" t="s">
        <v>90</v>
      </c>
      <c r="E9" t="s">
        <v>84</v>
      </c>
      <c r="F9">
        <v>14</v>
      </c>
      <c r="G9" t="s">
        <v>91</v>
      </c>
      <c r="H9" t="s">
        <v>92</v>
      </c>
      <c r="I9">
        <v>14</v>
      </c>
      <c r="X9" s="15"/>
    </row>
    <row r="10" spans="1:24" x14ac:dyDescent="0.25">
      <c r="A10">
        <v>17</v>
      </c>
      <c r="B10" t="s">
        <v>73</v>
      </c>
      <c r="C10">
        <v>7</v>
      </c>
      <c r="D10" t="s">
        <v>93</v>
      </c>
      <c r="E10" t="s">
        <v>94</v>
      </c>
      <c r="F10">
        <v>1</v>
      </c>
      <c r="G10" t="s">
        <v>87</v>
      </c>
      <c r="H10" t="s">
        <v>95</v>
      </c>
      <c r="I10">
        <v>43</v>
      </c>
      <c r="X10" s="15"/>
    </row>
    <row r="11" spans="1:24" x14ac:dyDescent="0.25">
      <c r="A11">
        <v>17</v>
      </c>
      <c r="B11" t="s">
        <v>73</v>
      </c>
      <c r="C11">
        <v>7</v>
      </c>
      <c r="D11" t="s">
        <v>96</v>
      </c>
      <c r="E11" t="s">
        <v>94</v>
      </c>
      <c r="F11">
        <v>1</v>
      </c>
      <c r="G11" t="s">
        <v>91</v>
      </c>
      <c r="H11" t="s">
        <v>97</v>
      </c>
      <c r="I11">
        <v>50</v>
      </c>
      <c r="X11" s="15"/>
    </row>
    <row r="12" spans="1:24" x14ac:dyDescent="0.25">
      <c r="A12">
        <v>17</v>
      </c>
      <c r="B12" t="s">
        <v>73</v>
      </c>
      <c r="C12">
        <v>7</v>
      </c>
      <c r="D12" t="s">
        <v>98</v>
      </c>
      <c r="E12" t="s">
        <v>94</v>
      </c>
      <c r="F12">
        <v>1</v>
      </c>
      <c r="G12" t="s">
        <v>79</v>
      </c>
      <c r="H12" t="s">
        <v>99</v>
      </c>
      <c r="I12">
        <v>47</v>
      </c>
      <c r="X12" s="15"/>
    </row>
    <row r="13" spans="1:24" x14ac:dyDescent="0.25">
      <c r="A13">
        <v>17</v>
      </c>
      <c r="B13" t="s">
        <v>73</v>
      </c>
      <c r="C13">
        <v>7</v>
      </c>
      <c r="D13" t="s">
        <v>100</v>
      </c>
      <c r="E13" t="s">
        <v>101</v>
      </c>
      <c r="F13">
        <v>36</v>
      </c>
      <c r="G13" t="s">
        <v>76</v>
      </c>
      <c r="H13" t="s">
        <v>102</v>
      </c>
      <c r="I13">
        <v>50</v>
      </c>
      <c r="X13" s="15"/>
    </row>
    <row r="14" spans="1:24" x14ac:dyDescent="0.25">
      <c r="A14">
        <v>17</v>
      </c>
      <c r="B14" t="s">
        <v>73</v>
      </c>
      <c r="C14">
        <v>7</v>
      </c>
      <c r="D14" t="s">
        <v>103</v>
      </c>
      <c r="E14" t="s">
        <v>101</v>
      </c>
      <c r="F14">
        <v>8</v>
      </c>
      <c r="G14" t="s">
        <v>91</v>
      </c>
      <c r="H14" t="s">
        <v>104</v>
      </c>
      <c r="I14">
        <v>47</v>
      </c>
      <c r="X14" s="15"/>
    </row>
    <row r="15" spans="1:24" x14ac:dyDescent="0.25">
      <c r="A15">
        <v>17</v>
      </c>
      <c r="B15" t="s">
        <v>73</v>
      </c>
      <c r="C15">
        <v>7</v>
      </c>
      <c r="D15" t="s">
        <v>105</v>
      </c>
      <c r="E15" t="s">
        <v>101</v>
      </c>
      <c r="F15">
        <v>15</v>
      </c>
      <c r="G15" t="s">
        <v>79</v>
      </c>
      <c r="H15" t="s">
        <v>106</v>
      </c>
      <c r="I15">
        <v>43</v>
      </c>
      <c r="X15" s="15"/>
    </row>
    <row r="16" spans="1:24" x14ac:dyDescent="0.25">
      <c r="A16">
        <v>17</v>
      </c>
      <c r="B16" t="s">
        <v>73</v>
      </c>
      <c r="C16">
        <v>7</v>
      </c>
      <c r="D16" t="s">
        <v>107</v>
      </c>
      <c r="E16" t="s">
        <v>101</v>
      </c>
      <c r="F16">
        <v>1</v>
      </c>
      <c r="G16" t="s">
        <v>89</v>
      </c>
      <c r="H16" t="s">
        <v>108</v>
      </c>
      <c r="I16">
        <v>46</v>
      </c>
      <c r="X16" s="15"/>
    </row>
    <row r="17" spans="1:24" x14ac:dyDescent="0.25">
      <c r="A17">
        <v>3</v>
      </c>
      <c r="B17" t="s">
        <v>110</v>
      </c>
      <c r="C17">
        <v>7</v>
      </c>
      <c r="D17" t="s">
        <v>111</v>
      </c>
      <c r="E17" t="s">
        <v>112</v>
      </c>
      <c r="F17">
        <v>15</v>
      </c>
      <c r="G17" t="s">
        <v>113</v>
      </c>
      <c r="H17" t="s">
        <v>114</v>
      </c>
      <c r="I17">
        <v>43</v>
      </c>
      <c r="X17" s="15"/>
    </row>
    <row r="18" spans="1:24" x14ac:dyDescent="0.25">
      <c r="A18">
        <v>3</v>
      </c>
      <c r="B18" t="s">
        <v>115</v>
      </c>
      <c r="C18">
        <v>7</v>
      </c>
      <c r="D18" t="s">
        <v>116</v>
      </c>
      <c r="E18" t="s">
        <v>112</v>
      </c>
      <c r="F18">
        <v>1</v>
      </c>
      <c r="G18" t="s">
        <v>117</v>
      </c>
      <c r="H18" t="s">
        <v>118</v>
      </c>
      <c r="I18">
        <v>16</v>
      </c>
      <c r="X18" s="15"/>
    </row>
    <row r="19" spans="1:24" x14ac:dyDescent="0.25">
      <c r="A19">
        <v>3</v>
      </c>
      <c r="B19" t="s">
        <v>115</v>
      </c>
      <c r="C19">
        <v>7</v>
      </c>
      <c r="D19" t="s">
        <v>119</v>
      </c>
      <c r="E19" t="s">
        <v>112</v>
      </c>
      <c r="F19">
        <v>9</v>
      </c>
      <c r="G19" t="s">
        <v>120</v>
      </c>
      <c r="H19" t="s">
        <v>121</v>
      </c>
      <c r="I19">
        <v>52</v>
      </c>
      <c r="X19" s="15"/>
    </row>
    <row r="20" spans="1:24" x14ac:dyDescent="0.25">
      <c r="A20">
        <v>3</v>
      </c>
      <c r="B20" t="s">
        <v>115</v>
      </c>
      <c r="C20">
        <v>7</v>
      </c>
      <c r="D20" t="s">
        <v>122</v>
      </c>
      <c r="E20" t="s">
        <v>112</v>
      </c>
      <c r="F20" t="s">
        <v>123</v>
      </c>
      <c r="G20" t="s">
        <v>124</v>
      </c>
      <c r="H20" t="s">
        <v>125</v>
      </c>
      <c r="I20">
        <v>43</v>
      </c>
      <c r="X20" s="15"/>
    </row>
    <row r="21" spans="1:24" x14ac:dyDescent="0.25">
      <c r="A21">
        <v>3</v>
      </c>
      <c r="B21" t="s">
        <v>115</v>
      </c>
      <c r="C21">
        <v>7</v>
      </c>
      <c r="D21" t="s">
        <v>126</v>
      </c>
      <c r="E21" t="s">
        <v>127</v>
      </c>
      <c r="F21">
        <v>15</v>
      </c>
      <c r="G21" t="s">
        <v>117</v>
      </c>
      <c r="H21" t="s">
        <v>128</v>
      </c>
      <c r="I21">
        <v>18</v>
      </c>
      <c r="X21" s="15"/>
    </row>
    <row r="22" spans="1:24" x14ac:dyDescent="0.25">
      <c r="A22">
        <v>3</v>
      </c>
      <c r="B22" t="s">
        <v>115</v>
      </c>
      <c r="C22">
        <v>7</v>
      </c>
      <c r="D22" t="s">
        <v>129</v>
      </c>
      <c r="E22" t="s">
        <v>127</v>
      </c>
      <c r="F22">
        <v>28</v>
      </c>
      <c r="G22" t="s">
        <v>120</v>
      </c>
      <c r="H22" t="s">
        <v>130</v>
      </c>
      <c r="I22">
        <v>66</v>
      </c>
      <c r="X22" s="15"/>
    </row>
    <row r="23" spans="1:24" x14ac:dyDescent="0.25">
      <c r="A23">
        <v>3</v>
      </c>
      <c r="B23" t="s">
        <v>115</v>
      </c>
      <c r="C23">
        <v>7</v>
      </c>
      <c r="D23" t="s">
        <v>98</v>
      </c>
      <c r="E23" t="s">
        <v>127</v>
      </c>
      <c r="F23">
        <v>34</v>
      </c>
      <c r="G23" t="s">
        <v>124</v>
      </c>
      <c r="H23" t="s">
        <v>131</v>
      </c>
      <c r="I23">
        <v>71</v>
      </c>
      <c r="X23" s="15"/>
    </row>
    <row r="24" spans="1:24" x14ac:dyDescent="0.25">
      <c r="A24">
        <v>3</v>
      </c>
      <c r="B24" t="s">
        <v>115</v>
      </c>
      <c r="C24">
        <v>7</v>
      </c>
      <c r="D24" t="s">
        <v>132</v>
      </c>
      <c r="E24" t="s">
        <v>133</v>
      </c>
      <c r="F24">
        <v>2</v>
      </c>
      <c r="G24" t="s">
        <v>117</v>
      </c>
      <c r="H24" t="s">
        <v>134</v>
      </c>
      <c r="I24">
        <v>17</v>
      </c>
      <c r="X24" s="15"/>
    </row>
    <row r="25" spans="1:24" x14ac:dyDescent="0.25">
      <c r="A25">
        <v>3</v>
      </c>
      <c r="B25" t="s">
        <v>115</v>
      </c>
      <c r="C25">
        <v>7</v>
      </c>
      <c r="D25" t="s">
        <v>135</v>
      </c>
      <c r="E25" t="s">
        <v>133</v>
      </c>
      <c r="F25">
        <v>40</v>
      </c>
      <c r="G25" t="s">
        <v>120</v>
      </c>
      <c r="H25" t="s">
        <v>136</v>
      </c>
      <c r="I25">
        <v>87</v>
      </c>
      <c r="X25" s="15"/>
    </row>
    <row r="26" spans="1:24" x14ac:dyDescent="0.25">
      <c r="A26">
        <v>3</v>
      </c>
      <c r="B26" t="s">
        <v>115</v>
      </c>
      <c r="C26">
        <v>7</v>
      </c>
      <c r="D26" t="s">
        <v>137</v>
      </c>
      <c r="E26" t="s">
        <v>133</v>
      </c>
      <c r="F26">
        <v>30</v>
      </c>
      <c r="G26" t="s">
        <v>124</v>
      </c>
      <c r="H26" t="s">
        <v>138</v>
      </c>
      <c r="I26">
        <v>60</v>
      </c>
      <c r="X26" s="15"/>
    </row>
    <row r="27" spans="1:24" x14ac:dyDescent="0.25">
      <c r="A27">
        <v>3</v>
      </c>
      <c r="B27" t="s">
        <v>73</v>
      </c>
      <c r="C27">
        <v>7</v>
      </c>
      <c r="D27" t="s">
        <v>78</v>
      </c>
      <c r="E27" t="s">
        <v>75</v>
      </c>
      <c r="F27">
        <v>1</v>
      </c>
      <c r="G27" t="s">
        <v>139</v>
      </c>
      <c r="H27" t="s">
        <v>140</v>
      </c>
      <c r="I27">
        <v>37</v>
      </c>
      <c r="X27" s="15"/>
    </row>
    <row r="28" spans="1:24" x14ac:dyDescent="0.25">
      <c r="A28">
        <v>3</v>
      </c>
      <c r="B28" t="s">
        <v>73</v>
      </c>
      <c r="C28">
        <v>7</v>
      </c>
      <c r="D28" t="s">
        <v>86</v>
      </c>
      <c r="E28" t="s">
        <v>84</v>
      </c>
      <c r="F28">
        <v>18</v>
      </c>
      <c r="G28" t="s">
        <v>113</v>
      </c>
      <c r="H28" t="s">
        <v>141</v>
      </c>
      <c r="I28">
        <v>47</v>
      </c>
      <c r="X28" s="15"/>
    </row>
    <row r="29" spans="1:24" x14ac:dyDescent="0.25">
      <c r="A29">
        <v>3</v>
      </c>
      <c r="B29" t="s">
        <v>73</v>
      </c>
      <c r="C29">
        <v>7</v>
      </c>
      <c r="D29" t="s">
        <v>93</v>
      </c>
      <c r="E29" t="s">
        <v>94</v>
      </c>
      <c r="F29">
        <v>47</v>
      </c>
      <c r="G29" t="s">
        <v>113</v>
      </c>
      <c r="H29" t="s">
        <v>142</v>
      </c>
      <c r="I29">
        <v>43</v>
      </c>
      <c r="X29" s="15"/>
    </row>
    <row r="30" spans="1:24" x14ac:dyDescent="0.25">
      <c r="A30">
        <v>3</v>
      </c>
      <c r="B30" t="s">
        <v>73</v>
      </c>
      <c r="C30">
        <v>7</v>
      </c>
      <c r="D30" t="s">
        <v>98</v>
      </c>
      <c r="E30" t="s">
        <v>94</v>
      </c>
      <c r="F30">
        <v>9</v>
      </c>
      <c r="G30" t="s">
        <v>139</v>
      </c>
      <c r="H30" t="s">
        <v>143</v>
      </c>
      <c r="I30">
        <v>47</v>
      </c>
      <c r="X30" s="15"/>
    </row>
    <row r="31" spans="1:24" x14ac:dyDescent="0.25">
      <c r="A31">
        <v>3</v>
      </c>
      <c r="B31" t="s">
        <v>73</v>
      </c>
      <c r="C31">
        <v>7</v>
      </c>
      <c r="D31" t="s">
        <v>105</v>
      </c>
      <c r="E31" t="s">
        <v>101</v>
      </c>
      <c r="F31">
        <v>12</v>
      </c>
      <c r="G31" t="s">
        <v>139</v>
      </c>
      <c r="H31" t="s">
        <v>144</v>
      </c>
      <c r="I31">
        <v>43</v>
      </c>
      <c r="X31" s="15"/>
    </row>
    <row r="32" spans="1:24" x14ac:dyDescent="0.25">
      <c r="A32">
        <v>3</v>
      </c>
      <c r="B32" t="s">
        <v>73</v>
      </c>
      <c r="C32">
        <v>7</v>
      </c>
      <c r="D32" t="s">
        <v>107</v>
      </c>
      <c r="E32" t="s">
        <v>101</v>
      </c>
      <c r="F32">
        <v>1</v>
      </c>
      <c r="G32" t="s">
        <v>113</v>
      </c>
      <c r="H32" t="s">
        <v>145</v>
      </c>
      <c r="I32">
        <v>46</v>
      </c>
      <c r="X32" s="15"/>
    </row>
    <row r="33" spans="1:24" x14ac:dyDescent="0.25">
      <c r="A33">
        <v>32</v>
      </c>
      <c r="B33" t="s">
        <v>146</v>
      </c>
      <c r="C33">
        <v>3</v>
      </c>
      <c r="D33" t="s">
        <v>147</v>
      </c>
      <c r="E33" t="s">
        <v>148</v>
      </c>
      <c r="F33">
        <v>29</v>
      </c>
      <c r="G33" t="s">
        <v>149</v>
      </c>
      <c r="H33" t="s">
        <v>150</v>
      </c>
      <c r="I33">
        <v>40</v>
      </c>
      <c r="X33" s="15"/>
    </row>
    <row r="34" spans="1:24" x14ac:dyDescent="0.25">
      <c r="A34">
        <v>32</v>
      </c>
      <c r="B34" t="s">
        <v>146</v>
      </c>
      <c r="C34">
        <v>3</v>
      </c>
      <c r="D34" t="s">
        <v>151</v>
      </c>
      <c r="E34" t="s">
        <v>152</v>
      </c>
      <c r="F34">
        <v>37</v>
      </c>
      <c r="G34" t="s">
        <v>149</v>
      </c>
      <c r="H34" t="s">
        <v>153</v>
      </c>
      <c r="I34">
        <v>41</v>
      </c>
      <c r="X34" s="15"/>
    </row>
    <row r="35" spans="1:24" x14ac:dyDescent="0.25">
      <c r="A35">
        <v>32</v>
      </c>
      <c r="B35" t="s">
        <v>154</v>
      </c>
      <c r="C35">
        <v>6</v>
      </c>
      <c r="D35" t="s">
        <v>155</v>
      </c>
      <c r="E35" t="s">
        <v>156</v>
      </c>
      <c r="F35">
        <v>25</v>
      </c>
      <c r="G35" t="s">
        <v>157</v>
      </c>
      <c r="H35" t="s">
        <v>158</v>
      </c>
      <c r="I35">
        <v>30</v>
      </c>
      <c r="X35" s="15"/>
    </row>
    <row r="36" spans="1:24" x14ac:dyDescent="0.25">
      <c r="A36">
        <v>32</v>
      </c>
      <c r="B36" t="s">
        <v>154</v>
      </c>
      <c r="C36">
        <v>6</v>
      </c>
      <c r="D36" t="s">
        <v>159</v>
      </c>
      <c r="E36" t="s">
        <v>156</v>
      </c>
      <c r="F36" t="s">
        <v>123</v>
      </c>
      <c r="G36" t="s">
        <v>149</v>
      </c>
      <c r="H36" t="s">
        <v>160</v>
      </c>
      <c r="I36">
        <v>61</v>
      </c>
      <c r="X36" s="15"/>
    </row>
    <row r="37" spans="1:24" x14ac:dyDescent="0.25">
      <c r="A37">
        <v>32</v>
      </c>
      <c r="B37" t="s">
        <v>154</v>
      </c>
      <c r="C37">
        <v>6</v>
      </c>
      <c r="D37" t="s">
        <v>161</v>
      </c>
      <c r="E37" t="s">
        <v>162</v>
      </c>
      <c r="F37">
        <v>49</v>
      </c>
      <c r="G37" t="s">
        <v>157</v>
      </c>
      <c r="H37" t="s">
        <v>163</v>
      </c>
      <c r="I37">
        <v>58</v>
      </c>
      <c r="X37" s="15"/>
    </row>
    <row r="38" spans="1:24" x14ac:dyDescent="0.25">
      <c r="A38">
        <v>32</v>
      </c>
      <c r="B38" t="s">
        <v>154</v>
      </c>
      <c r="C38">
        <v>6</v>
      </c>
      <c r="D38" t="s">
        <v>164</v>
      </c>
      <c r="E38" t="s">
        <v>162</v>
      </c>
      <c r="F38">
        <v>62</v>
      </c>
      <c r="G38" t="s">
        <v>149</v>
      </c>
      <c r="H38" t="s">
        <v>165</v>
      </c>
      <c r="I38">
        <v>70</v>
      </c>
      <c r="X38" s="15"/>
    </row>
    <row r="39" spans="1:24" x14ac:dyDescent="0.25">
      <c r="A39">
        <v>32</v>
      </c>
      <c r="B39" t="s">
        <v>154</v>
      </c>
      <c r="C39">
        <v>6</v>
      </c>
      <c r="D39" t="s">
        <v>166</v>
      </c>
      <c r="E39" t="s">
        <v>167</v>
      </c>
      <c r="F39">
        <v>23</v>
      </c>
      <c r="G39" t="s">
        <v>157</v>
      </c>
      <c r="H39" t="s">
        <v>168</v>
      </c>
      <c r="I39">
        <v>27</v>
      </c>
      <c r="X39" s="15"/>
    </row>
    <row r="40" spans="1:24" x14ac:dyDescent="0.25">
      <c r="A40">
        <v>32</v>
      </c>
      <c r="B40" t="s">
        <v>154</v>
      </c>
      <c r="C40">
        <v>6</v>
      </c>
      <c r="D40" t="s">
        <v>169</v>
      </c>
      <c r="E40" t="s">
        <v>167</v>
      </c>
      <c r="F40">
        <v>67</v>
      </c>
      <c r="G40" t="s">
        <v>149</v>
      </c>
      <c r="H40" t="s">
        <v>170</v>
      </c>
      <c r="I40">
        <v>74</v>
      </c>
      <c r="X40" s="15"/>
    </row>
    <row r="41" spans="1:24" x14ac:dyDescent="0.25">
      <c r="A41">
        <v>7</v>
      </c>
      <c r="B41" t="s">
        <v>146</v>
      </c>
      <c r="C41">
        <v>3</v>
      </c>
      <c r="D41" t="s">
        <v>147</v>
      </c>
      <c r="E41" t="s">
        <v>148</v>
      </c>
      <c r="F41">
        <v>4</v>
      </c>
      <c r="G41" t="s">
        <v>171</v>
      </c>
      <c r="H41" t="s">
        <v>172</v>
      </c>
      <c r="I41">
        <v>40</v>
      </c>
      <c r="X41" s="15"/>
    </row>
    <row r="42" spans="1:24" x14ac:dyDescent="0.25">
      <c r="A42">
        <v>7</v>
      </c>
      <c r="B42" t="s">
        <v>146</v>
      </c>
      <c r="C42">
        <v>3</v>
      </c>
      <c r="D42" t="s">
        <v>151</v>
      </c>
      <c r="E42" t="s">
        <v>152</v>
      </c>
      <c r="F42">
        <v>20</v>
      </c>
      <c r="G42" t="s">
        <v>173</v>
      </c>
      <c r="H42" t="s">
        <v>174</v>
      </c>
      <c r="I42">
        <v>30</v>
      </c>
      <c r="X42" s="15"/>
    </row>
    <row r="43" spans="1:24" ht="13.5" customHeight="1" x14ac:dyDescent="0.25">
      <c r="A43">
        <v>7</v>
      </c>
      <c r="B43" t="s">
        <v>175</v>
      </c>
      <c r="C43">
        <v>2</v>
      </c>
      <c r="D43" t="s">
        <v>169</v>
      </c>
      <c r="E43" t="s">
        <v>176</v>
      </c>
      <c r="F43">
        <v>1</v>
      </c>
      <c r="G43" t="s">
        <v>171</v>
      </c>
      <c r="H43" t="s">
        <v>177</v>
      </c>
      <c r="I43">
        <v>45</v>
      </c>
      <c r="X43" s="15"/>
    </row>
    <row r="44" spans="1:24" x14ac:dyDescent="0.25">
      <c r="A44">
        <v>23</v>
      </c>
      <c r="B44" t="s">
        <v>178</v>
      </c>
      <c r="C44">
        <v>2</v>
      </c>
      <c r="D44" t="s">
        <v>179</v>
      </c>
      <c r="E44" t="s">
        <v>112</v>
      </c>
      <c r="F44">
        <v>3</v>
      </c>
      <c r="G44" t="s">
        <v>180</v>
      </c>
      <c r="H44" t="s">
        <v>181</v>
      </c>
      <c r="I44">
        <v>35</v>
      </c>
      <c r="X44" s="15"/>
    </row>
    <row r="45" spans="1:24" x14ac:dyDescent="0.25">
      <c r="A45">
        <v>23</v>
      </c>
      <c r="B45" t="s">
        <v>178</v>
      </c>
      <c r="C45">
        <v>2</v>
      </c>
      <c r="D45" t="s">
        <v>182</v>
      </c>
      <c r="E45" t="s">
        <v>112</v>
      </c>
      <c r="F45">
        <v>14</v>
      </c>
      <c r="G45" t="s">
        <v>183</v>
      </c>
      <c r="H45" t="s">
        <v>184</v>
      </c>
      <c r="I45">
        <v>40</v>
      </c>
      <c r="X45" s="15"/>
    </row>
    <row r="46" spans="1:24" x14ac:dyDescent="0.25">
      <c r="A46">
        <v>23</v>
      </c>
      <c r="B46" t="s">
        <v>178</v>
      </c>
      <c r="C46">
        <v>2</v>
      </c>
      <c r="D46" t="s">
        <v>185</v>
      </c>
      <c r="E46" t="s">
        <v>112</v>
      </c>
      <c r="F46">
        <v>4</v>
      </c>
      <c r="G46" t="s">
        <v>186</v>
      </c>
      <c r="H46" t="s">
        <v>187</v>
      </c>
      <c r="I46">
        <v>28</v>
      </c>
      <c r="X46" s="15"/>
    </row>
    <row r="47" spans="1:24" x14ac:dyDescent="0.25">
      <c r="A47">
        <v>23</v>
      </c>
      <c r="B47" t="s">
        <v>188</v>
      </c>
      <c r="C47">
        <v>2</v>
      </c>
      <c r="D47" t="s">
        <v>189</v>
      </c>
      <c r="E47" t="s">
        <v>84</v>
      </c>
      <c r="F47">
        <v>1</v>
      </c>
      <c r="G47" t="s">
        <v>183</v>
      </c>
      <c r="H47" t="s">
        <v>190</v>
      </c>
      <c r="I47">
        <v>40</v>
      </c>
      <c r="X47" s="15"/>
    </row>
    <row r="48" spans="1:24" x14ac:dyDescent="0.25">
      <c r="A48">
        <v>18</v>
      </c>
      <c r="B48" t="s">
        <v>146</v>
      </c>
      <c r="C48">
        <v>3</v>
      </c>
      <c r="D48" t="s">
        <v>147</v>
      </c>
      <c r="E48" t="s">
        <v>148</v>
      </c>
      <c r="F48">
        <v>34</v>
      </c>
      <c r="G48" t="s">
        <v>191</v>
      </c>
      <c r="H48" t="s">
        <v>192</v>
      </c>
      <c r="I48">
        <v>70</v>
      </c>
      <c r="X48" s="15"/>
    </row>
    <row r="49" spans="1:24" x14ac:dyDescent="0.25">
      <c r="A49">
        <v>18</v>
      </c>
      <c r="B49" t="s">
        <v>146</v>
      </c>
      <c r="C49">
        <v>3</v>
      </c>
      <c r="D49" t="s">
        <v>151</v>
      </c>
      <c r="E49" t="s">
        <v>152</v>
      </c>
      <c r="F49">
        <v>32</v>
      </c>
      <c r="G49" t="s">
        <v>191</v>
      </c>
      <c r="H49" t="s">
        <v>193</v>
      </c>
      <c r="I49">
        <v>56</v>
      </c>
      <c r="X49" s="15"/>
    </row>
    <row r="50" spans="1:24" x14ac:dyDescent="0.25">
      <c r="A50">
        <v>18</v>
      </c>
      <c r="B50" t="s">
        <v>175</v>
      </c>
      <c r="C50">
        <v>2</v>
      </c>
      <c r="D50" t="s">
        <v>169</v>
      </c>
      <c r="E50" t="s">
        <v>176</v>
      </c>
      <c r="F50" t="s">
        <v>123</v>
      </c>
      <c r="G50" t="s">
        <v>194</v>
      </c>
      <c r="H50" t="s">
        <v>160</v>
      </c>
      <c r="I50">
        <v>50</v>
      </c>
      <c r="X50" s="15"/>
    </row>
    <row r="51" spans="1:24" x14ac:dyDescent="0.25">
      <c r="A51">
        <v>21</v>
      </c>
      <c r="B51" t="s">
        <v>195</v>
      </c>
      <c r="C51">
        <v>2</v>
      </c>
      <c r="D51" t="s">
        <v>151</v>
      </c>
      <c r="E51" t="s">
        <v>84</v>
      </c>
      <c r="F51">
        <v>2</v>
      </c>
      <c r="G51" t="s">
        <v>196</v>
      </c>
      <c r="H51" t="s">
        <v>197</v>
      </c>
      <c r="I51">
        <v>57</v>
      </c>
      <c r="X51" s="15"/>
    </row>
    <row r="52" spans="1:24" x14ac:dyDescent="0.25">
      <c r="A52">
        <v>36</v>
      </c>
      <c r="B52" t="s">
        <v>146</v>
      </c>
      <c r="C52">
        <v>3</v>
      </c>
      <c r="D52" t="s">
        <v>147</v>
      </c>
      <c r="E52" t="s">
        <v>148</v>
      </c>
      <c r="F52">
        <v>13</v>
      </c>
      <c r="G52" t="s">
        <v>198</v>
      </c>
      <c r="H52" t="s">
        <v>199</v>
      </c>
      <c r="I52">
        <v>28</v>
      </c>
      <c r="X52" s="15"/>
    </row>
    <row r="53" spans="1:24" x14ac:dyDescent="0.25">
      <c r="A53">
        <v>36</v>
      </c>
      <c r="B53" t="s">
        <v>146</v>
      </c>
      <c r="C53">
        <v>3</v>
      </c>
      <c r="D53" t="s">
        <v>151</v>
      </c>
      <c r="E53" t="s">
        <v>152</v>
      </c>
      <c r="F53">
        <v>31</v>
      </c>
      <c r="G53" t="s">
        <v>198</v>
      </c>
      <c r="H53" t="s">
        <v>200</v>
      </c>
      <c r="I53">
        <v>60</v>
      </c>
      <c r="X53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opLeftCell="C1" workbookViewId="0">
      <selection activeCell="G5" sqref="G5"/>
    </sheetView>
  </sheetViews>
  <sheetFormatPr defaultRowHeight="15" x14ac:dyDescent="0.25"/>
  <cols>
    <col min="5" max="5" width="14.140625" customWidth="1"/>
    <col min="6" max="6" width="20.85546875" customWidth="1"/>
    <col min="7" max="7" width="18" customWidth="1"/>
    <col min="8" max="8" width="29" bestFit="1" customWidth="1"/>
    <col min="9" max="9" width="23.5703125" customWidth="1"/>
    <col min="10" max="10" width="17.85546875" customWidth="1"/>
  </cols>
  <sheetData>
    <row r="1" spans="2:17" x14ac:dyDescent="0.25">
      <c r="H1" s="22" t="s">
        <v>232</v>
      </c>
    </row>
    <row r="4" spans="2:17" ht="72" x14ac:dyDescent="0.25">
      <c r="B4" s="10"/>
      <c r="D4" s="19" t="s">
        <v>16</v>
      </c>
      <c r="E4" s="19" t="s">
        <v>17</v>
      </c>
      <c r="F4" s="19" t="s">
        <v>231</v>
      </c>
      <c r="G4" s="19" t="s">
        <v>18</v>
      </c>
      <c r="H4" s="19" t="s">
        <v>19</v>
      </c>
      <c r="I4" s="19" t="s">
        <v>20</v>
      </c>
      <c r="K4" s="10"/>
      <c r="L4" s="10"/>
      <c r="M4" s="10"/>
      <c r="N4" s="10"/>
      <c r="O4" s="8"/>
      <c r="P4" s="8"/>
      <c r="Q4" s="9"/>
    </row>
    <row r="5" spans="2:17" x14ac:dyDescent="0.25">
      <c r="B5" s="10"/>
      <c r="D5" s="1">
        <v>1</v>
      </c>
      <c r="E5" s="1"/>
      <c r="F5" s="1">
        <v>826.31</v>
      </c>
      <c r="G5" s="1">
        <v>71.7</v>
      </c>
      <c r="H5" s="1" t="s">
        <v>21</v>
      </c>
      <c r="I5" s="1" t="s">
        <v>22</v>
      </c>
    </row>
    <row r="6" spans="2:17" x14ac:dyDescent="0.25">
      <c r="B6" s="10"/>
      <c r="D6" s="1">
        <v>2</v>
      </c>
      <c r="E6" s="1"/>
      <c r="F6" s="1">
        <v>757.52</v>
      </c>
      <c r="G6" s="1">
        <v>22.55</v>
      </c>
      <c r="H6" s="1" t="s">
        <v>23</v>
      </c>
      <c r="I6" s="1" t="s">
        <v>22</v>
      </c>
    </row>
    <row r="7" spans="2:17" x14ac:dyDescent="0.25">
      <c r="B7" s="10"/>
      <c r="D7" s="1">
        <v>3</v>
      </c>
      <c r="E7" s="1"/>
      <c r="F7" s="1">
        <v>425.56</v>
      </c>
      <c r="G7" s="1"/>
      <c r="H7" s="1" t="s">
        <v>24</v>
      </c>
      <c r="I7" s="1" t="s">
        <v>25</v>
      </c>
    </row>
    <row r="8" spans="2:17" x14ac:dyDescent="0.25">
      <c r="B8" s="10"/>
      <c r="D8" s="1">
        <v>4</v>
      </c>
      <c r="E8" s="1"/>
      <c r="F8" s="1">
        <v>417.53</v>
      </c>
      <c r="G8" s="1"/>
      <c r="H8" s="1" t="s">
        <v>26</v>
      </c>
      <c r="I8" s="1" t="s">
        <v>22</v>
      </c>
    </row>
    <row r="9" spans="2:17" x14ac:dyDescent="0.25">
      <c r="B9" s="10"/>
      <c r="D9" s="1">
        <v>5</v>
      </c>
      <c r="E9" s="1"/>
      <c r="F9" s="1">
        <v>370.01</v>
      </c>
      <c r="G9" s="1">
        <v>14.1</v>
      </c>
      <c r="H9" s="1" t="s">
        <v>27</v>
      </c>
      <c r="I9" s="1" t="s">
        <v>22</v>
      </c>
    </row>
    <row r="10" spans="2:17" x14ac:dyDescent="0.25">
      <c r="B10" s="10"/>
      <c r="D10" s="1">
        <v>6</v>
      </c>
      <c r="E10" s="1"/>
      <c r="F10" s="1">
        <v>307.26</v>
      </c>
      <c r="G10" s="1"/>
      <c r="H10" s="1" t="s">
        <v>28</v>
      </c>
      <c r="I10" s="1" t="s">
        <v>29</v>
      </c>
    </row>
    <row r="11" spans="2:17" x14ac:dyDescent="0.25">
      <c r="B11" s="10"/>
      <c r="D11" s="1">
        <v>7</v>
      </c>
      <c r="E11" s="1"/>
      <c r="F11" s="1">
        <v>257.36</v>
      </c>
      <c r="G11" s="1"/>
      <c r="H11" s="1" t="s">
        <v>30</v>
      </c>
      <c r="I11" s="1" t="s">
        <v>22</v>
      </c>
    </row>
    <row r="12" spans="2:17" x14ac:dyDescent="0.25">
      <c r="D12" s="1">
        <v>8</v>
      </c>
      <c r="E12" s="1"/>
      <c r="F12" s="1">
        <v>241.98500000000001</v>
      </c>
      <c r="G12" s="1">
        <v>0.72</v>
      </c>
      <c r="H12" s="1" t="s">
        <v>31</v>
      </c>
      <c r="I12" s="1" t="s">
        <v>22</v>
      </c>
    </row>
    <row r="13" spans="2:17" x14ac:dyDescent="0.25">
      <c r="B13" s="10"/>
      <c r="D13" s="1">
        <v>9</v>
      </c>
      <c r="E13" s="1"/>
      <c r="F13" s="1">
        <v>201.88</v>
      </c>
      <c r="G13" s="1"/>
      <c r="H13" s="1" t="s">
        <v>32</v>
      </c>
      <c r="I13" s="1" t="s">
        <v>33</v>
      </c>
    </row>
    <row r="14" spans="2:17" x14ac:dyDescent="0.25">
      <c r="B14" s="10"/>
      <c r="D14" s="1">
        <v>10</v>
      </c>
      <c r="E14" s="1"/>
      <c r="F14" s="1">
        <v>171.51499999999999</v>
      </c>
      <c r="G14" s="1"/>
      <c r="H14" s="1" t="s">
        <v>34</v>
      </c>
      <c r="I14" s="1" t="s">
        <v>25</v>
      </c>
    </row>
    <row r="15" spans="2:17" x14ac:dyDescent="0.25">
      <c r="B15" s="10"/>
    </row>
    <row r="16" spans="2:17" x14ac:dyDescent="0.25">
      <c r="B16" s="8"/>
    </row>
    <row r="17" spans="2:2" x14ac:dyDescent="0.25">
      <c r="B17" s="8"/>
    </row>
    <row r="18" spans="2:2" x14ac:dyDescent="0.25">
      <c r="B18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1"/>
  <sheetViews>
    <sheetView workbookViewId="0">
      <selection activeCell="G11" sqref="G11"/>
    </sheetView>
  </sheetViews>
  <sheetFormatPr defaultRowHeight="15" x14ac:dyDescent="0.25"/>
  <cols>
    <col min="2" max="2" width="12.85546875" customWidth="1"/>
    <col min="3" max="3" width="29.7109375" customWidth="1"/>
    <col min="4" max="4" width="25" customWidth="1"/>
    <col min="5" max="5" width="18.42578125" customWidth="1"/>
  </cols>
  <sheetData>
    <row r="2" spans="2:5" ht="30" x14ac:dyDescent="0.25">
      <c r="B2" s="20" t="s">
        <v>109</v>
      </c>
      <c r="C2" s="21" t="s">
        <v>66</v>
      </c>
      <c r="D2" s="21" t="s">
        <v>64</v>
      </c>
      <c r="E2" s="21" t="s">
        <v>65</v>
      </c>
    </row>
    <row r="3" spans="2:5" x14ac:dyDescent="0.25">
      <c r="B3" s="1">
        <v>1</v>
      </c>
      <c r="C3" s="1" t="s">
        <v>53</v>
      </c>
      <c r="D3" s="1" t="str">
        <f t="shared" ref="D3:D41" si="0">LEFT(C3,FIND(",",C3,1)-1)</f>
        <v>Абу Шайбех Софи Лион</v>
      </c>
      <c r="E3" s="1" t="str">
        <f t="shared" ref="E3:E41" si="1">RIGHT(C3,4)</f>
        <v>1997</v>
      </c>
    </row>
    <row r="4" spans="2:5" x14ac:dyDescent="0.25">
      <c r="B4" s="1">
        <v>2</v>
      </c>
      <c r="C4" s="1" t="s">
        <v>49</v>
      </c>
      <c r="D4" s="1" t="str">
        <f t="shared" si="0"/>
        <v>Арсеева Ольга</v>
      </c>
      <c r="E4" s="1" t="str">
        <f t="shared" si="1"/>
        <v>1996</v>
      </c>
    </row>
    <row r="5" spans="2:5" x14ac:dyDescent="0.25">
      <c r="B5" s="1">
        <v>3</v>
      </c>
      <c r="C5" s="1" t="s">
        <v>23</v>
      </c>
      <c r="D5" s="1" t="str">
        <f t="shared" si="0"/>
        <v>Белова Наталья</v>
      </c>
      <c r="E5" s="1" t="str">
        <f t="shared" si="1"/>
        <v>1995</v>
      </c>
    </row>
    <row r="6" spans="2:5" x14ac:dyDescent="0.25">
      <c r="B6" s="1">
        <v>4</v>
      </c>
      <c r="C6" s="1" t="s">
        <v>37</v>
      </c>
      <c r="D6" s="1" t="str">
        <f t="shared" si="0"/>
        <v>Василенькая Валерия</v>
      </c>
      <c r="E6" s="1" t="str">
        <f t="shared" si="1"/>
        <v>1995</v>
      </c>
    </row>
    <row r="7" spans="2:5" x14ac:dyDescent="0.25">
      <c r="B7" s="1">
        <v>5</v>
      </c>
      <c r="C7" s="1" t="s">
        <v>39</v>
      </c>
      <c r="D7" s="1" t="str">
        <f t="shared" si="0"/>
        <v>Вильников Валерий</v>
      </c>
      <c r="E7" s="1" t="str">
        <f t="shared" si="1"/>
        <v>1998</v>
      </c>
    </row>
    <row r="8" spans="2:5" x14ac:dyDescent="0.25">
      <c r="B8" s="1">
        <v>6</v>
      </c>
      <c r="C8" s="1" t="s">
        <v>52</v>
      </c>
      <c r="D8" s="1" t="str">
        <f t="shared" si="0"/>
        <v>Гаранькова Арина</v>
      </c>
      <c r="E8" s="1" t="str">
        <f t="shared" si="1"/>
        <v>1997</v>
      </c>
    </row>
    <row r="9" spans="2:5" x14ac:dyDescent="0.25">
      <c r="B9" s="1">
        <v>7</v>
      </c>
      <c r="C9" s="1" t="s">
        <v>27</v>
      </c>
      <c r="D9" s="1" t="str">
        <f t="shared" si="0"/>
        <v>Горбачева Анна</v>
      </c>
      <c r="E9" s="1" t="str">
        <f t="shared" si="1"/>
        <v>1998</v>
      </c>
    </row>
    <row r="10" spans="2:5" x14ac:dyDescent="0.25">
      <c r="B10" s="1">
        <v>8</v>
      </c>
      <c r="C10" s="1" t="s">
        <v>36</v>
      </c>
      <c r="D10" s="1" t="str">
        <f t="shared" si="0"/>
        <v>Гурфинкель Евгения</v>
      </c>
      <c r="E10" s="1" t="str">
        <f t="shared" si="1"/>
        <v>1995</v>
      </c>
    </row>
    <row r="11" spans="2:5" x14ac:dyDescent="0.25">
      <c r="B11" s="1">
        <v>9</v>
      </c>
      <c r="C11" s="1" t="s">
        <v>50</v>
      </c>
      <c r="D11" s="1" t="str">
        <f t="shared" si="0"/>
        <v>Данильчук Вадим</v>
      </c>
      <c r="E11" s="1" t="str">
        <f t="shared" si="1"/>
        <v>1996</v>
      </c>
    </row>
    <row r="12" spans="2:5" x14ac:dyDescent="0.25">
      <c r="B12" s="1">
        <v>10</v>
      </c>
      <c r="C12" s="1" t="s">
        <v>42</v>
      </c>
      <c r="D12" s="1" t="str">
        <f t="shared" si="0"/>
        <v>Демчук Вера</v>
      </c>
      <c r="E12" s="1" t="str">
        <f t="shared" si="1"/>
        <v>1997</v>
      </c>
    </row>
    <row r="13" spans="2:5" x14ac:dyDescent="0.25">
      <c r="B13" s="1">
        <v>11</v>
      </c>
      <c r="C13" s="1" t="s">
        <v>62</v>
      </c>
      <c r="D13" s="1" t="str">
        <f t="shared" si="0"/>
        <v>Иванцова Алина</v>
      </c>
      <c r="E13" s="1" t="str">
        <f t="shared" si="1"/>
        <v>1998</v>
      </c>
    </row>
    <row r="14" spans="2:5" x14ac:dyDescent="0.25">
      <c r="B14" s="1">
        <v>12</v>
      </c>
      <c r="C14" s="1" t="s">
        <v>47</v>
      </c>
      <c r="D14" s="1" t="str">
        <f t="shared" si="0"/>
        <v>Игонина Дарья</v>
      </c>
      <c r="E14" s="1" t="str">
        <f t="shared" si="1"/>
        <v>1995</v>
      </c>
    </row>
    <row r="15" spans="2:5" x14ac:dyDescent="0.25">
      <c r="B15" s="1">
        <v>13</v>
      </c>
      <c r="C15" s="1" t="s">
        <v>35</v>
      </c>
      <c r="D15" s="1" t="str">
        <f t="shared" si="0"/>
        <v>Калинова Марина</v>
      </c>
      <c r="E15" s="1" t="str">
        <f t="shared" si="1"/>
        <v>1995</v>
      </c>
    </row>
    <row r="16" spans="2:5" x14ac:dyDescent="0.25">
      <c r="B16" s="1">
        <v>14</v>
      </c>
      <c r="C16" s="1" t="s">
        <v>46</v>
      </c>
      <c r="D16" s="1" t="str">
        <f t="shared" si="0"/>
        <v>Карпова Дарья</v>
      </c>
      <c r="E16" s="1" t="str">
        <f t="shared" si="1"/>
        <v>1995</v>
      </c>
    </row>
    <row r="17" spans="2:5" x14ac:dyDescent="0.25">
      <c r="B17" s="1">
        <v>15</v>
      </c>
      <c r="C17" s="1" t="s">
        <v>32</v>
      </c>
      <c r="D17" s="1" t="str">
        <f t="shared" si="0"/>
        <v>Комаров Андрей</v>
      </c>
      <c r="E17" s="1" t="str">
        <f t="shared" si="1"/>
        <v>1997</v>
      </c>
    </row>
    <row r="18" spans="2:5" x14ac:dyDescent="0.25">
      <c r="B18" s="1">
        <v>16</v>
      </c>
      <c r="C18" s="1" t="s">
        <v>51</v>
      </c>
      <c r="D18" s="1" t="str">
        <f t="shared" si="0"/>
        <v>Кузеванова Анастасия</v>
      </c>
      <c r="E18" s="1" t="str">
        <f t="shared" si="1"/>
        <v>1995</v>
      </c>
    </row>
    <row r="19" spans="2:5" x14ac:dyDescent="0.25">
      <c r="B19" s="1">
        <v>17</v>
      </c>
      <c r="C19" s="1" t="s">
        <v>21</v>
      </c>
      <c r="D19" s="1" t="str">
        <f t="shared" si="0"/>
        <v>Маденова Мария</v>
      </c>
      <c r="E19" s="1" t="str">
        <f t="shared" si="1"/>
        <v>1997</v>
      </c>
    </row>
    <row r="20" spans="2:5" x14ac:dyDescent="0.25">
      <c r="B20" s="1">
        <v>18</v>
      </c>
      <c r="C20" s="1" t="s">
        <v>30</v>
      </c>
      <c r="D20" s="1" t="str">
        <f t="shared" si="0"/>
        <v>Михеева Юлия</v>
      </c>
      <c r="E20" s="1" t="str">
        <f t="shared" si="1"/>
        <v>1997</v>
      </c>
    </row>
    <row r="21" spans="2:5" x14ac:dyDescent="0.25">
      <c r="B21" s="1">
        <v>19</v>
      </c>
      <c r="C21" s="1" t="s">
        <v>63</v>
      </c>
      <c r="D21" s="1" t="str">
        <f t="shared" si="0"/>
        <v>Нелюбина Алена</v>
      </c>
      <c r="E21" s="1" t="str">
        <f t="shared" si="1"/>
        <v>1995</v>
      </c>
    </row>
    <row r="22" spans="2:5" x14ac:dyDescent="0.25">
      <c r="B22" s="1">
        <v>20</v>
      </c>
      <c r="C22" s="1" t="s">
        <v>58</v>
      </c>
      <c r="D22" s="1" t="str">
        <f t="shared" si="0"/>
        <v>Патрин Сергей</v>
      </c>
      <c r="E22" s="1" t="str">
        <f t="shared" si="1"/>
        <v>1998</v>
      </c>
    </row>
    <row r="23" spans="2:5" x14ac:dyDescent="0.25">
      <c r="B23" s="1">
        <v>21</v>
      </c>
      <c r="C23" s="1" t="s">
        <v>31</v>
      </c>
      <c r="D23" s="1" t="str">
        <f t="shared" si="0"/>
        <v>Полицина Елизавета</v>
      </c>
      <c r="E23" s="1" t="str">
        <f t="shared" si="1"/>
        <v>1995</v>
      </c>
    </row>
    <row r="24" spans="2:5" x14ac:dyDescent="0.25">
      <c r="B24" s="1">
        <v>22</v>
      </c>
      <c r="C24" s="1" t="s">
        <v>61</v>
      </c>
      <c r="D24" s="1" t="str">
        <f t="shared" si="0"/>
        <v>Постоногова Анастасия</v>
      </c>
      <c r="E24" s="1" t="str">
        <f t="shared" si="1"/>
        <v>1998</v>
      </c>
    </row>
    <row r="25" spans="2:5" x14ac:dyDescent="0.25">
      <c r="B25" s="1">
        <v>23</v>
      </c>
      <c r="C25" s="1" t="s">
        <v>28</v>
      </c>
      <c r="D25" s="1" t="str">
        <f t="shared" si="0"/>
        <v>Пушкарская Александра</v>
      </c>
      <c r="E25" s="1" t="str">
        <f t="shared" si="1"/>
        <v>1997</v>
      </c>
    </row>
    <row r="26" spans="2:5" x14ac:dyDescent="0.25">
      <c r="B26" s="1">
        <v>24</v>
      </c>
      <c r="C26" s="1" t="s">
        <v>44</v>
      </c>
      <c r="D26" s="1" t="str">
        <f t="shared" si="0"/>
        <v>Рогалевич Елизавета</v>
      </c>
      <c r="E26" s="1" t="str">
        <f t="shared" si="1"/>
        <v>1998</v>
      </c>
    </row>
    <row r="27" spans="2:5" x14ac:dyDescent="0.25">
      <c r="B27" s="1">
        <v>25</v>
      </c>
      <c r="C27" s="1" t="s">
        <v>24</v>
      </c>
      <c r="D27" s="1" t="str">
        <f t="shared" si="0"/>
        <v>Рыдник Мария</v>
      </c>
      <c r="E27" s="1" t="str">
        <f t="shared" si="1"/>
        <v>1997</v>
      </c>
    </row>
    <row r="28" spans="2:5" x14ac:dyDescent="0.25">
      <c r="B28" s="1">
        <v>26</v>
      </c>
      <c r="C28" s="1" t="s">
        <v>57</v>
      </c>
      <c r="D28" s="1" t="str">
        <f t="shared" si="0"/>
        <v>Савельева Татьяна</v>
      </c>
      <c r="E28" s="1" t="str">
        <f t="shared" si="1"/>
        <v>1998</v>
      </c>
    </row>
    <row r="29" spans="2:5" x14ac:dyDescent="0.25">
      <c r="B29" s="1">
        <v>27</v>
      </c>
      <c r="C29" s="1" t="s">
        <v>40</v>
      </c>
      <c r="D29" s="1" t="str">
        <f t="shared" si="0"/>
        <v>Сависько Алина</v>
      </c>
      <c r="E29" s="1" t="str">
        <f t="shared" si="1"/>
        <v>1998</v>
      </c>
    </row>
    <row r="30" spans="2:5" x14ac:dyDescent="0.25">
      <c r="B30" s="1">
        <v>28</v>
      </c>
      <c r="C30" s="1" t="s">
        <v>43</v>
      </c>
      <c r="D30" s="1" t="str">
        <f t="shared" si="0"/>
        <v>Свиридова Ольга</v>
      </c>
      <c r="E30" s="1" t="str">
        <f t="shared" si="1"/>
        <v>1995</v>
      </c>
    </row>
    <row r="31" spans="2:5" x14ac:dyDescent="0.25">
      <c r="B31" s="1">
        <v>29</v>
      </c>
      <c r="C31" s="1" t="s">
        <v>41</v>
      </c>
      <c r="D31" s="1" t="str">
        <f t="shared" si="0"/>
        <v>Синельникова Надежда</v>
      </c>
      <c r="E31" s="1" t="str">
        <f t="shared" si="1"/>
        <v>1997</v>
      </c>
    </row>
    <row r="32" spans="2:5" x14ac:dyDescent="0.25">
      <c r="B32" s="1">
        <v>30</v>
      </c>
      <c r="C32" s="1" t="s">
        <v>38</v>
      </c>
      <c r="D32" s="1" t="str">
        <f t="shared" si="0"/>
        <v>Соловьева Елизавета</v>
      </c>
      <c r="E32" s="1" t="str">
        <f t="shared" si="1"/>
        <v>1997</v>
      </c>
    </row>
    <row r="33" spans="2:5" x14ac:dyDescent="0.25">
      <c r="B33" s="1">
        <v>31</v>
      </c>
      <c r="C33" s="1" t="s">
        <v>54</v>
      </c>
      <c r="D33" s="1" t="str">
        <f t="shared" si="0"/>
        <v>Старшинова Александра</v>
      </c>
      <c r="E33" s="1" t="str">
        <f t="shared" si="1"/>
        <v>1995</v>
      </c>
    </row>
    <row r="34" spans="2:5" x14ac:dyDescent="0.25">
      <c r="B34" s="1">
        <v>32</v>
      </c>
      <c r="C34" s="1" t="s">
        <v>26</v>
      </c>
      <c r="D34" s="1" t="str">
        <f t="shared" si="0"/>
        <v>Терентьев Евгений</v>
      </c>
      <c r="E34" s="1" t="str">
        <f t="shared" si="1"/>
        <v>1997</v>
      </c>
    </row>
    <row r="35" spans="2:5" x14ac:dyDescent="0.25">
      <c r="B35" s="1">
        <v>33</v>
      </c>
      <c r="C35" s="1" t="s">
        <v>45</v>
      </c>
      <c r="D35" s="1" t="str">
        <f t="shared" si="0"/>
        <v>Уразметова Регина</v>
      </c>
      <c r="E35" s="1" t="str">
        <f t="shared" si="1"/>
        <v>1995</v>
      </c>
    </row>
    <row r="36" spans="2:5" x14ac:dyDescent="0.25">
      <c r="B36" s="1">
        <v>34</v>
      </c>
      <c r="C36" s="1" t="s">
        <v>48</v>
      </c>
      <c r="D36" s="1" t="str">
        <f t="shared" si="0"/>
        <v>Федорова Анастасия</v>
      </c>
      <c r="E36" s="1" t="str">
        <f t="shared" si="1"/>
        <v>1995</v>
      </c>
    </row>
    <row r="37" spans="2:5" x14ac:dyDescent="0.25">
      <c r="B37" s="1">
        <v>35</v>
      </c>
      <c r="C37" s="1" t="s">
        <v>60</v>
      </c>
      <c r="D37" s="1" t="str">
        <f t="shared" si="0"/>
        <v>Федорова Таисия</v>
      </c>
      <c r="E37" s="1" t="str">
        <f t="shared" si="1"/>
        <v>1995</v>
      </c>
    </row>
    <row r="38" spans="2:5" x14ac:dyDescent="0.25">
      <c r="B38" s="1">
        <v>36</v>
      </c>
      <c r="C38" s="1" t="s">
        <v>34</v>
      </c>
      <c r="D38" s="1" t="str">
        <f t="shared" si="0"/>
        <v>Фирсова Наталья</v>
      </c>
      <c r="E38" s="1" t="str">
        <f t="shared" si="1"/>
        <v>1997</v>
      </c>
    </row>
    <row r="39" spans="2:5" x14ac:dyDescent="0.25">
      <c r="B39" s="1">
        <v>37</v>
      </c>
      <c r="C39" s="1" t="s">
        <v>55</v>
      </c>
      <c r="D39" s="1" t="str">
        <f t="shared" si="0"/>
        <v>Шайхлисламова Арина</v>
      </c>
      <c r="E39" s="1" t="str">
        <f t="shared" si="1"/>
        <v>1998</v>
      </c>
    </row>
    <row r="40" spans="2:5" x14ac:dyDescent="0.25">
      <c r="B40" s="1">
        <v>38</v>
      </c>
      <c r="C40" s="1" t="s">
        <v>59</v>
      </c>
      <c r="D40" s="1" t="str">
        <f t="shared" si="0"/>
        <v>Шатунова Анна</v>
      </c>
      <c r="E40" s="1" t="str">
        <f t="shared" si="1"/>
        <v>1997</v>
      </c>
    </row>
    <row r="41" spans="2:5" x14ac:dyDescent="0.25">
      <c r="B41" s="1">
        <v>39</v>
      </c>
      <c r="C41" s="1" t="s">
        <v>56</v>
      </c>
      <c r="D41" s="1" t="str">
        <f t="shared" si="0"/>
        <v>Щербакова Алиса</v>
      </c>
      <c r="E41" s="1" t="str">
        <f t="shared" si="1"/>
        <v>1997</v>
      </c>
    </row>
  </sheetData>
  <sortState ref="B2:E41">
    <sortCondition ref="D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43"/>
  <sheetViews>
    <sheetView topLeftCell="A34" workbookViewId="0">
      <selection activeCell="O6" sqref="O6"/>
    </sheetView>
  </sheetViews>
  <sheetFormatPr defaultRowHeight="15" x14ac:dyDescent="0.25"/>
  <cols>
    <col min="1" max="1" width="6.28515625" customWidth="1"/>
    <col min="2" max="2" width="4" customWidth="1"/>
    <col min="3" max="3" width="15.28515625" customWidth="1"/>
    <col min="4" max="4" width="20.7109375" customWidth="1"/>
    <col min="5" max="5" width="5.4257812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9.28515625" bestFit="1" customWidth="1"/>
    <col min="10" max="10" width="7.5703125" bestFit="1" customWidth="1"/>
    <col min="11" max="11" width="9.28515625" bestFit="1" customWidth="1"/>
    <col min="12" max="12" width="7.5703125" bestFit="1" customWidth="1"/>
    <col min="13" max="13" width="9.28515625" bestFit="1" customWidth="1"/>
    <col min="14" max="14" width="7.5703125" bestFit="1" customWidth="1"/>
    <col min="15" max="15" width="9.28515625" bestFit="1" customWidth="1"/>
    <col min="16" max="16" width="7.5703125" bestFit="1" customWidth="1"/>
    <col min="17" max="17" width="9.28515625" bestFit="1" customWidth="1"/>
    <col min="18" max="18" width="9.42578125" bestFit="1" customWidth="1"/>
  </cols>
  <sheetData>
    <row r="3" spans="3:17" x14ac:dyDescent="0.25">
      <c r="C3" s="8"/>
    </row>
    <row r="4" spans="3:17" x14ac:dyDescent="0.25">
      <c r="C4" s="8"/>
    </row>
    <row r="5" spans="3:17" x14ac:dyDescent="0.25">
      <c r="C5" s="9"/>
      <c r="I5" t="s">
        <v>201</v>
      </c>
    </row>
    <row r="8" spans="3:17" x14ac:dyDescent="0.25">
      <c r="C8" s="9" t="s">
        <v>233</v>
      </c>
    </row>
    <row r="10" spans="3:17" ht="50.25" customHeight="1" x14ac:dyDescent="0.25">
      <c r="C10" s="13" t="s">
        <v>218</v>
      </c>
      <c r="D10" s="11" t="s">
        <v>202</v>
      </c>
      <c r="E10" s="11">
        <v>15</v>
      </c>
      <c r="F10" s="11">
        <v>14</v>
      </c>
      <c r="G10" s="11">
        <v>13</v>
      </c>
      <c r="H10" s="11">
        <v>12</v>
      </c>
      <c r="I10" s="11">
        <v>11</v>
      </c>
      <c r="J10" s="11">
        <v>10</v>
      </c>
      <c r="K10" s="11">
        <v>9</v>
      </c>
      <c r="L10" s="11">
        <v>8</v>
      </c>
      <c r="M10" s="11">
        <v>7</v>
      </c>
      <c r="N10" s="11">
        <v>6</v>
      </c>
      <c r="O10" s="11">
        <v>5</v>
      </c>
      <c r="P10" s="11">
        <v>4</v>
      </c>
      <c r="Q10" s="11">
        <v>3</v>
      </c>
    </row>
    <row r="11" spans="3:17" x14ac:dyDescent="0.25">
      <c r="C11" s="11">
        <v>1</v>
      </c>
      <c r="D11" s="12">
        <v>20</v>
      </c>
      <c r="E11" s="12">
        <v>19</v>
      </c>
      <c r="F11" s="12">
        <v>18</v>
      </c>
      <c r="G11" s="12">
        <v>17</v>
      </c>
      <c r="H11" s="12">
        <v>16</v>
      </c>
      <c r="I11" s="12">
        <v>15</v>
      </c>
      <c r="J11" s="12">
        <v>14</v>
      </c>
      <c r="K11" s="12">
        <v>13</v>
      </c>
      <c r="L11" s="12">
        <v>12</v>
      </c>
      <c r="M11" s="12">
        <v>11</v>
      </c>
      <c r="N11" s="12">
        <v>10</v>
      </c>
      <c r="O11" s="12">
        <v>9</v>
      </c>
      <c r="P11" s="12">
        <v>8</v>
      </c>
      <c r="Q11" s="12">
        <v>6</v>
      </c>
    </row>
    <row r="12" spans="3:17" x14ac:dyDescent="0.25">
      <c r="C12" s="11">
        <v>2</v>
      </c>
      <c r="D12" s="12">
        <v>17</v>
      </c>
      <c r="E12" s="12">
        <v>16</v>
      </c>
      <c r="F12" s="12">
        <v>15</v>
      </c>
      <c r="G12" s="12">
        <v>14</v>
      </c>
      <c r="H12" s="12">
        <v>13</v>
      </c>
      <c r="I12" s="12">
        <v>12</v>
      </c>
      <c r="J12" s="12">
        <v>11</v>
      </c>
      <c r="K12" s="12">
        <v>10</v>
      </c>
      <c r="L12" s="12">
        <v>9</v>
      </c>
      <c r="M12" s="12">
        <v>8</v>
      </c>
      <c r="N12" s="12">
        <v>7</v>
      </c>
      <c r="O12" s="12">
        <v>6</v>
      </c>
      <c r="P12" s="12">
        <v>5</v>
      </c>
      <c r="Q12" s="12">
        <v>3</v>
      </c>
    </row>
    <row r="13" spans="3:17" x14ac:dyDescent="0.25">
      <c r="C13" s="11">
        <v>3</v>
      </c>
      <c r="D13" s="12">
        <v>15</v>
      </c>
      <c r="E13" s="12">
        <v>14</v>
      </c>
      <c r="F13" s="12">
        <v>13</v>
      </c>
      <c r="G13" s="12">
        <v>12</v>
      </c>
      <c r="H13" s="12">
        <v>11</v>
      </c>
      <c r="I13" s="12">
        <v>10</v>
      </c>
      <c r="J13" s="12">
        <v>9</v>
      </c>
      <c r="K13" s="12">
        <v>8</v>
      </c>
      <c r="L13" s="12">
        <v>7</v>
      </c>
      <c r="M13" s="12">
        <v>6</v>
      </c>
      <c r="N13" s="12">
        <v>5</v>
      </c>
      <c r="O13" s="12">
        <v>4</v>
      </c>
      <c r="P13" s="12">
        <v>2</v>
      </c>
      <c r="Q13" s="12">
        <v>1</v>
      </c>
    </row>
    <row r="14" spans="3:17" x14ac:dyDescent="0.25">
      <c r="C14" s="11">
        <v>4</v>
      </c>
      <c r="D14" s="12">
        <v>13</v>
      </c>
      <c r="E14" s="12">
        <v>12</v>
      </c>
      <c r="F14" s="12">
        <v>11</v>
      </c>
      <c r="G14" s="12">
        <v>10</v>
      </c>
      <c r="H14" s="12">
        <v>9</v>
      </c>
      <c r="I14" s="12">
        <v>8</v>
      </c>
      <c r="J14" s="12">
        <v>7</v>
      </c>
      <c r="K14" s="12">
        <v>6</v>
      </c>
      <c r="L14" s="12">
        <v>5</v>
      </c>
      <c r="M14" s="12">
        <v>4</v>
      </c>
      <c r="N14" s="12">
        <v>3</v>
      </c>
      <c r="O14" s="12">
        <v>2</v>
      </c>
      <c r="P14" s="12">
        <v>1</v>
      </c>
      <c r="Q14" s="12"/>
    </row>
    <row r="15" spans="3:17" x14ac:dyDescent="0.25">
      <c r="C15" s="11">
        <v>5</v>
      </c>
      <c r="D15" s="12">
        <v>12</v>
      </c>
      <c r="E15" s="12">
        <v>11</v>
      </c>
      <c r="F15" s="12">
        <v>10</v>
      </c>
      <c r="G15" s="12">
        <v>9</v>
      </c>
      <c r="H15" s="12">
        <v>8</v>
      </c>
      <c r="I15" s="12">
        <v>7</v>
      </c>
      <c r="J15" s="12">
        <v>6</v>
      </c>
      <c r="K15" s="12">
        <v>5</v>
      </c>
      <c r="L15" s="12">
        <v>4</v>
      </c>
      <c r="M15" s="12">
        <v>3</v>
      </c>
      <c r="N15" s="12">
        <v>2</v>
      </c>
      <c r="O15" s="12">
        <v>1</v>
      </c>
      <c r="P15" s="12"/>
      <c r="Q15" s="12"/>
    </row>
    <row r="16" spans="3:17" x14ac:dyDescent="0.25">
      <c r="C16" s="11">
        <v>6</v>
      </c>
      <c r="D16" s="12">
        <v>11</v>
      </c>
      <c r="E16" s="12">
        <v>10</v>
      </c>
      <c r="F16" s="12">
        <v>9</v>
      </c>
      <c r="G16" s="12">
        <v>8</v>
      </c>
      <c r="H16" s="12">
        <v>7</v>
      </c>
      <c r="I16" s="12">
        <v>6</v>
      </c>
      <c r="J16" s="12">
        <v>5</v>
      </c>
      <c r="K16" s="12">
        <v>4</v>
      </c>
      <c r="L16" s="12">
        <v>3</v>
      </c>
      <c r="M16" s="12">
        <v>2</v>
      </c>
      <c r="N16" s="12">
        <v>1</v>
      </c>
      <c r="O16" s="12"/>
      <c r="P16" s="12"/>
      <c r="Q16" s="12"/>
    </row>
    <row r="17" spans="3:18" x14ac:dyDescent="0.25">
      <c r="C17" s="11">
        <v>7</v>
      </c>
      <c r="D17" s="12">
        <v>10</v>
      </c>
      <c r="E17" s="12">
        <v>9</v>
      </c>
      <c r="F17" s="12">
        <v>8</v>
      </c>
      <c r="G17" s="12">
        <v>7</v>
      </c>
      <c r="H17" s="12">
        <v>6</v>
      </c>
      <c r="I17" s="12">
        <v>5</v>
      </c>
      <c r="J17" s="12">
        <v>4</v>
      </c>
      <c r="K17" s="12">
        <v>3</v>
      </c>
      <c r="L17" s="12">
        <v>2</v>
      </c>
      <c r="M17" s="12">
        <v>1</v>
      </c>
      <c r="N17" s="12"/>
      <c r="O17" s="12"/>
      <c r="P17" s="12"/>
      <c r="Q17" s="12"/>
    </row>
    <row r="18" spans="3:18" x14ac:dyDescent="0.25">
      <c r="C18" s="11">
        <v>8</v>
      </c>
      <c r="D18" s="12">
        <v>9</v>
      </c>
      <c r="E18" s="12">
        <v>8</v>
      </c>
      <c r="F18" s="12">
        <v>7</v>
      </c>
      <c r="G18" s="12">
        <v>6</v>
      </c>
      <c r="H18" s="12">
        <v>5</v>
      </c>
      <c r="I18" s="12">
        <v>4</v>
      </c>
      <c r="J18" s="12">
        <v>3</v>
      </c>
      <c r="K18" s="12">
        <v>2</v>
      </c>
      <c r="L18" s="12">
        <v>1</v>
      </c>
      <c r="M18" s="12"/>
      <c r="N18" s="12"/>
      <c r="O18" s="12"/>
      <c r="P18" s="12"/>
      <c r="Q18" s="12"/>
    </row>
    <row r="19" spans="3:18" x14ac:dyDescent="0.25">
      <c r="C19" s="11">
        <v>9</v>
      </c>
      <c r="D19" s="12">
        <v>8</v>
      </c>
      <c r="E19" s="12">
        <v>7</v>
      </c>
      <c r="F19" s="12">
        <v>6</v>
      </c>
      <c r="G19" s="12">
        <v>5</v>
      </c>
      <c r="H19" s="12">
        <v>4</v>
      </c>
      <c r="I19" s="12">
        <v>3</v>
      </c>
      <c r="J19" s="12">
        <v>2</v>
      </c>
      <c r="K19" s="12">
        <v>1</v>
      </c>
      <c r="L19" s="12"/>
      <c r="M19" s="12"/>
      <c r="N19" s="12"/>
      <c r="O19" s="12"/>
      <c r="P19" s="12"/>
      <c r="Q19" s="12"/>
    </row>
    <row r="20" spans="3:18" x14ac:dyDescent="0.25">
      <c r="C20" s="11">
        <v>10</v>
      </c>
      <c r="D20" s="12">
        <v>7</v>
      </c>
      <c r="E20" s="12">
        <v>6</v>
      </c>
      <c r="F20" s="12">
        <v>5</v>
      </c>
      <c r="G20" s="12">
        <v>4</v>
      </c>
      <c r="H20" s="12">
        <v>3</v>
      </c>
      <c r="I20" s="12">
        <v>2</v>
      </c>
      <c r="J20" s="12">
        <v>1</v>
      </c>
      <c r="K20" s="12"/>
      <c r="L20" s="12"/>
      <c r="M20" s="12"/>
      <c r="N20" s="12"/>
      <c r="O20" s="12"/>
      <c r="P20" s="12"/>
      <c r="Q20" s="12"/>
    </row>
    <row r="21" spans="3:18" x14ac:dyDescent="0.25">
      <c r="C21" s="11">
        <v>11</v>
      </c>
      <c r="D21" s="12">
        <v>6</v>
      </c>
      <c r="E21" s="12">
        <v>5</v>
      </c>
      <c r="F21" s="12">
        <v>4</v>
      </c>
      <c r="G21" s="12">
        <v>3</v>
      </c>
      <c r="H21" s="12">
        <v>2</v>
      </c>
      <c r="I21" s="12">
        <v>1</v>
      </c>
      <c r="J21" s="12"/>
      <c r="K21" s="12"/>
      <c r="L21" s="12"/>
      <c r="M21" s="12"/>
      <c r="N21" s="12"/>
      <c r="O21" s="12"/>
      <c r="P21" s="12"/>
      <c r="Q21" s="12"/>
    </row>
    <row r="22" spans="3:18" x14ac:dyDescent="0.25">
      <c r="C22" s="11">
        <v>12</v>
      </c>
      <c r="D22" s="12">
        <v>5</v>
      </c>
      <c r="E22" s="12">
        <v>4</v>
      </c>
      <c r="F22" s="12">
        <v>3</v>
      </c>
      <c r="G22" s="12">
        <v>2</v>
      </c>
      <c r="H22" s="12">
        <v>1</v>
      </c>
      <c r="I22" s="12"/>
      <c r="J22" s="12"/>
      <c r="K22" s="12"/>
      <c r="L22" s="12"/>
      <c r="M22" s="12"/>
      <c r="N22" s="12"/>
      <c r="O22" s="12"/>
      <c r="P22" s="12"/>
      <c r="Q22" s="12"/>
    </row>
    <row r="23" spans="3:18" x14ac:dyDescent="0.25">
      <c r="C23" s="11">
        <v>13</v>
      </c>
      <c r="D23" s="12">
        <v>4</v>
      </c>
      <c r="E23" s="12">
        <v>3</v>
      </c>
      <c r="F23" s="12">
        <v>2</v>
      </c>
      <c r="G23" s="12">
        <v>1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3:18" x14ac:dyDescent="0.25">
      <c r="C24" s="11">
        <v>14</v>
      </c>
      <c r="D24" s="12">
        <v>3</v>
      </c>
      <c r="E24" s="12">
        <v>2</v>
      </c>
      <c r="F24" s="12">
        <v>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3:18" x14ac:dyDescent="0.25">
      <c r="C25" s="11">
        <v>15</v>
      </c>
      <c r="D25" s="12">
        <v>2</v>
      </c>
      <c r="E25" s="12">
        <v>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3:18" x14ac:dyDescent="0.25">
      <c r="C26" s="11">
        <v>16</v>
      </c>
      <c r="D26" s="12">
        <v>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3:18" x14ac:dyDescent="0.25">
      <c r="C27" s="8"/>
    </row>
    <row r="28" spans="3:18" x14ac:dyDescent="0.25">
      <c r="C28" s="8"/>
    </row>
    <row r="29" spans="3:18" x14ac:dyDescent="0.25">
      <c r="C29" s="9" t="s">
        <v>234</v>
      </c>
    </row>
    <row r="31" spans="3:18" x14ac:dyDescent="0.25">
      <c r="C31" s="1"/>
      <c r="D31" s="1"/>
      <c r="E31" s="1" t="s">
        <v>203</v>
      </c>
      <c r="F31" s="23">
        <v>160</v>
      </c>
      <c r="G31" s="23">
        <v>155</v>
      </c>
      <c r="H31" s="23">
        <v>150</v>
      </c>
      <c r="I31" s="23">
        <v>145</v>
      </c>
      <c r="J31" s="23">
        <v>140</v>
      </c>
      <c r="K31" s="23">
        <v>135</v>
      </c>
      <c r="L31" s="23">
        <v>130</v>
      </c>
      <c r="M31" s="23">
        <v>125</v>
      </c>
      <c r="N31" s="23">
        <v>120</v>
      </c>
      <c r="O31" s="23">
        <v>115</v>
      </c>
      <c r="P31" s="23">
        <v>110</v>
      </c>
      <c r="Q31" s="23">
        <v>105</v>
      </c>
      <c r="R31" s="23">
        <v>100</v>
      </c>
    </row>
    <row r="32" spans="3:18" x14ac:dyDescent="0.25">
      <c r="C32" s="1"/>
      <c r="D32" s="24" t="s">
        <v>204</v>
      </c>
      <c r="E32" s="1" t="s">
        <v>205</v>
      </c>
      <c r="F32" s="1">
        <v>1.2</v>
      </c>
      <c r="G32" s="1">
        <v>1.1499999999999999</v>
      </c>
      <c r="H32" s="1">
        <v>1.1000000000000001</v>
      </c>
      <c r="I32" s="1">
        <v>1.05</v>
      </c>
      <c r="J32" s="1">
        <v>1</v>
      </c>
      <c r="K32" s="1">
        <v>0.95</v>
      </c>
      <c r="L32" s="1">
        <v>0.9</v>
      </c>
      <c r="M32" s="1">
        <v>0.85</v>
      </c>
      <c r="N32" s="1">
        <v>0.8</v>
      </c>
      <c r="O32" s="1">
        <v>0.75</v>
      </c>
      <c r="P32" s="1">
        <v>0.7</v>
      </c>
      <c r="Q32" s="1">
        <v>0.65</v>
      </c>
      <c r="R32" s="1">
        <v>0.6</v>
      </c>
    </row>
    <row r="33" spans="3:18" ht="30" x14ac:dyDescent="0.25">
      <c r="C33" s="1">
        <v>11</v>
      </c>
      <c r="D33" s="24" t="s">
        <v>206</v>
      </c>
      <c r="E33" s="1">
        <v>3</v>
      </c>
      <c r="F33" s="1">
        <f>$E33*F$32^2</f>
        <v>4.32</v>
      </c>
      <c r="G33" s="1">
        <f>$E33*G$32^2</f>
        <v>3.9674999999999994</v>
      </c>
      <c r="H33" s="1">
        <f t="shared" ref="H33:R43" si="0">$E33*H$32^2</f>
        <v>3.6300000000000008</v>
      </c>
      <c r="I33" s="1">
        <f t="shared" si="0"/>
        <v>3.3075000000000001</v>
      </c>
      <c r="J33" s="1">
        <f t="shared" si="0"/>
        <v>3</v>
      </c>
      <c r="K33" s="1">
        <f t="shared" si="0"/>
        <v>2.7075</v>
      </c>
      <c r="L33" s="1">
        <f t="shared" si="0"/>
        <v>2.4300000000000002</v>
      </c>
      <c r="M33" s="1">
        <f t="shared" si="0"/>
        <v>2.1674999999999995</v>
      </c>
      <c r="N33" s="1">
        <f t="shared" si="0"/>
        <v>1.9200000000000004</v>
      </c>
      <c r="O33" s="1">
        <f t="shared" si="0"/>
        <v>1.6875</v>
      </c>
      <c r="P33" s="1">
        <f t="shared" si="0"/>
        <v>1.4699999999999998</v>
      </c>
      <c r="Q33" s="1">
        <f t="shared" si="0"/>
        <v>1.2675000000000001</v>
      </c>
      <c r="R33" s="1">
        <f t="shared" si="0"/>
        <v>1.08</v>
      </c>
    </row>
    <row r="34" spans="3:18" ht="45" x14ac:dyDescent="0.25">
      <c r="C34" s="1">
        <v>10</v>
      </c>
      <c r="D34" s="24" t="s">
        <v>207</v>
      </c>
      <c r="E34" s="1">
        <v>2.5</v>
      </c>
      <c r="F34" s="1">
        <f t="shared" ref="F34:G43" si="1">$E34*F$32^2</f>
        <v>3.5999999999999996</v>
      </c>
      <c r="G34" s="1">
        <f t="shared" si="1"/>
        <v>3.3062499999999995</v>
      </c>
      <c r="H34" s="1">
        <f t="shared" si="0"/>
        <v>3.0250000000000004</v>
      </c>
      <c r="I34" s="1">
        <f t="shared" si="0"/>
        <v>2.7562500000000001</v>
      </c>
      <c r="J34" s="1">
        <f t="shared" si="0"/>
        <v>2.5</v>
      </c>
      <c r="K34" s="1">
        <f t="shared" si="0"/>
        <v>2.2562500000000001</v>
      </c>
      <c r="L34" s="1">
        <f t="shared" si="0"/>
        <v>2.0250000000000004</v>
      </c>
      <c r="M34" s="1">
        <f t="shared" si="0"/>
        <v>1.8062499999999999</v>
      </c>
      <c r="N34" s="1">
        <f t="shared" si="0"/>
        <v>1.6000000000000003</v>
      </c>
      <c r="O34" s="1">
        <f t="shared" si="0"/>
        <v>1.40625</v>
      </c>
      <c r="P34" s="1">
        <f t="shared" si="0"/>
        <v>1.2249999999999999</v>
      </c>
      <c r="Q34" s="1">
        <f t="shared" si="0"/>
        <v>1.0562500000000001</v>
      </c>
      <c r="R34" s="1">
        <f t="shared" si="0"/>
        <v>0.89999999999999991</v>
      </c>
    </row>
    <row r="35" spans="3:18" ht="30" x14ac:dyDescent="0.25">
      <c r="C35" s="1">
        <v>9</v>
      </c>
      <c r="D35" s="24" t="s">
        <v>208</v>
      </c>
      <c r="E35" s="1">
        <v>2</v>
      </c>
      <c r="F35" s="1">
        <f t="shared" si="1"/>
        <v>2.88</v>
      </c>
      <c r="G35" s="1">
        <f t="shared" si="1"/>
        <v>2.6449999999999996</v>
      </c>
      <c r="H35" s="1">
        <f t="shared" si="0"/>
        <v>2.4200000000000004</v>
      </c>
      <c r="I35" s="1">
        <f t="shared" si="0"/>
        <v>2.2050000000000001</v>
      </c>
      <c r="J35" s="1">
        <f t="shared" si="0"/>
        <v>2</v>
      </c>
      <c r="K35" s="1">
        <f t="shared" si="0"/>
        <v>1.8049999999999999</v>
      </c>
      <c r="L35" s="1">
        <f t="shared" si="0"/>
        <v>1.62</v>
      </c>
      <c r="M35" s="1">
        <f t="shared" si="0"/>
        <v>1.4449999999999998</v>
      </c>
      <c r="N35" s="1">
        <f t="shared" si="0"/>
        <v>1.2800000000000002</v>
      </c>
      <c r="O35" s="1">
        <f t="shared" si="0"/>
        <v>1.125</v>
      </c>
      <c r="P35" s="1">
        <f t="shared" si="0"/>
        <v>0.97999999999999987</v>
      </c>
      <c r="Q35" s="1">
        <f t="shared" si="0"/>
        <v>0.84500000000000008</v>
      </c>
      <c r="R35" s="1">
        <f t="shared" si="0"/>
        <v>0.72</v>
      </c>
    </row>
    <row r="36" spans="3:18" ht="45" x14ac:dyDescent="0.25">
      <c r="C36" s="1">
        <v>8</v>
      </c>
      <c r="D36" s="24" t="s">
        <v>209</v>
      </c>
      <c r="E36" s="1">
        <v>1.8</v>
      </c>
      <c r="F36" s="1">
        <f t="shared" si="1"/>
        <v>2.5920000000000001</v>
      </c>
      <c r="G36" s="1">
        <f t="shared" si="1"/>
        <v>2.3804999999999996</v>
      </c>
      <c r="H36" s="1">
        <f t="shared" si="0"/>
        <v>2.1780000000000004</v>
      </c>
      <c r="I36" s="1">
        <f t="shared" si="0"/>
        <v>1.9845000000000002</v>
      </c>
      <c r="J36" s="1">
        <f t="shared" si="0"/>
        <v>1.8</v>
      </c>
      <c r="K36" s="1">
        <f t="shared" si="0"/>
        <v>1.6245000000000001</v>
      </c>
      <c r="L36" s="1">
        <f t="shared" si="0"/>
        <v>1.4580000000000002</v>
      </c>
      <c r="M36" s="1">
        <f t="shared" si="0"/>
        <v>1.3005</v>
      </c>
      <c r="N36" s="1">
        <f t="shared" si="0"/>
        <v>1.1520000000000004</v>
      </c>
      <c r="O36" s="1">
        <f t="shared" si="0"/>
        <v>1.0125</v>
      </c>
      <c r="P36" s="1">
        <f t="shared" si="0"/>
        <v>0.8819999999999999</v>
      </c>
      <c r="Q36" s="1">
        <f t="shared" si="0"/>
        <v>0.76050000000000006</v>
      </c>
      <c r="R36" s="1">
        <f t="shared" si="0"/>
        <v>0.64800000000000002</v>
      </c>
    </row>
    <row r="37" spans="3:18" ht="45" x14ac:dyDescent="0.25">
      <c r="C37" s="1">
        <v>7</v>
      </c>
      <c r="D37" s="24" t="s">
        <v>210</v>
      </c>
      <c r="E37" s="1">
        <v>1.6</v>
      </c>
      <c r="F37" s="1">
        <f t="shared" si="1"/>
        <v>2.3039999999999998</v>
      </c>
      <c r="G37" s="1">
        <f t="shared" si="1"/>
        <v>2.1159999999999997</v>
      </c>
      <c r="H37" s="1">
        <f t="shared" si="0"/>
        <v>1.9360000000000004</v>
      </c>
      <c r="I37" s="1">
        <f t="shared" si="0"/>
        <v>1.7640000000000002</v>
      </c>
      <c r="J37" s="1">
        <f t="shared" si="0"/>
        <v>1.6</v>
      </c>
      <c r="K37" s="1">
        <f t="shared" si="0"/>
        <v>1.444</v>
      </c>
      <c r="L37" s="1">
        <f t="shared" si="0"/>
        <v>1.2960000000000003</v>
      </c>
      <c r="M37" s="1">
        <f t="shared" si="0"/>
        <v>1.1559999999999999</v>
      </c>
      <c r="N37" s="1">
        <f t="shared" si="0"/>
        <v>1.0240000000000002</v>
      </c>
      <c r="O37" s="1">
        <f t="shared" si="0"/>
        <v>0.9</v>
      </c>
      <c r="P37" s="1">
        <f t="shared" si="0"/>
        <v>0.78399999999999992</v>
      </c>
      <c r="Q37" s="1">
        <f t="shared" si="0"/>
        <v>0.67600000000000016</v>
      </c>
      <c r="R37" s="1">
        <f t="shared" si="0"/>
        <v>0.57599999999999996</v>
      </c>
    </row>
    <row r="38" spans="3:18" ht="45" x14ac:dyDescent="0.25">
      <c r="C38" s="1">
        <v>6</v>
      </c>
      <c r="D38" s="24" t="s">
        <v>211</v>
      </c>
      <c r="E38" s="1">
        <v>1.5</v>
      </c>
      <c r="F38" s="1">
        <f t="shared" si="1"/>
        <v>2.16</v>
      </c>
      <c r="G38" s="1">
        <f t="shared" si="1"/>
        <v>1.9837499999999997</v>
      </c>
      <c r="H38" s="1">
        <f t="shared" si="0"/>
        <v>1.8150000000000004</v>
      </c>
      <c r="I38" s="1">
        <f t="shared" si="0"/>
        <v>1.6537500000000001</v>
      </c>
      <c r="J38" s="1">
        <f t="shared" si="0"/>
        <v>1.5</v>
      </c>
      <c r="K38" s="1">
        <f t="shared" si="0"/>
        <v>1.35375</v>
      </c>
      <c r="L38" s="1">
        <f t="shared" si="0"/>
        <v>1.2150000000000001</v>
      </c>
      <c r="M38" s="1">
        <f t="shared" si="0"/>
        <v>1.0837499999999998</v>
      </c>
      <c r="N38" s="1">
        <f t="shared" si="0"/>
        <v>0.96000000000000019</v>
      </c>
      <c r="O38" s="1">
        <f t="shared" si="0"/>
        <v>0.84375</v>
      </c>
      <c r="P38" s="1">
        <f t="shared" si="0"/>
        <v>0.73499999999999988</v>
      </c>
      <c r="Q38" s="1">
        <f t="shared" si="0"/>
        <v>0.63375000000000004</v>
      </c>
      <c r="R38" s="1">
        <f t="shared" si="0"/>
        <v>0.54</v>
      </c>
    </row>
    <row r="39" spans="3:18" ht="30" x14ac:dyDescent="0.25">
      <c r="C39" s="1">
        <v>5</v>
      </c>
      <c r="D39" s="24" t="s">
        <v>212</v>
      </c>
      <c r="E39" s="1">
        <v>1.3</v>
      </c>
      <c r="F39" s="1">
        <f t="shared" si="1"/>
        <v>1.8719999999999999</v>
      </c>
      <c r="G39" s="1">
        <f t="shared" si="1"/>
        <v>1.7192499999999997</v>
      </c>
      <c r="H39" s="1">
        <f t="shared" si="0"/>
        <v>1.5730000000000004</v>
      </c>
      <c r="I39" s="1">
        <f t="shared" si="0"/>
        <v>1.4332500000000001</v>
      </c>
      <c r="J39" s="1">
        <f t="shared" si="0"/>
        <v>1.3</v>
      </c>
      <c r="K39" s="1">
        <f t="shared" si="0"/>
        <v>1.1732499999999999</v>
      </c>
      <c r="L39" s="1">
        <f t="shared" si="0"/>
        <v>1.0530000000000002</v>
      </c>
      <c r="M39" s="1">
        <f t="shared" si="0"/>
        <v>0.93924999999999992</v>
      </c>
      <c r="N39" s="1">
        <f t="shared" si="0"/>
        <v>0.83200000000000018</v>
      </c>
      <c r="O39" s="1">
        <f t="shared" si="0"/>
        <v>0.73125000000000007</v>
      </c>
      <c r="P39" s="1">
        <f t="shared" si="0"/>
        <v>0.6369999999999999</v>
      </c>
      <c r="Q39" s="1">
        <f t="shared" si="0"/>
        <v>0.54925000000000013</v>
      </c>
      <c r="R39" s="1">
        <f t="shared" si="0"/>
        <v>0.46799999999999997</v>
      </c>
    </row>
    <row r="40" spans="3:18" ht="30" x14ac:dyDescent="0.25">
      <c r="C40" s="1">
        <v>4</v>
      </c>
      <c r="D40" s="24" t="s">
        <v>213</v>
      </c>
      <c r="E40" s="1">
        <v>0.8</v>
      </c>
      <c r="F40" s="1">
        <f t="shared" si="1"/>
        <v>1.1519999999999999</v>
      </c>
      <c r="G40" s="1">
        <f t="shared" si="1"/>
        <v>1.0579999999999998</v>
      </c>
      <c r="H40" s="1">
        <f t="shared" si="0"/>
        <v>0.96800000000000019</v>
      </c>
      <c r="I40" s="1">
        <f t="shared" si="0"/>
        <v>0.88200000000000012</v>
      </c>
      <c r="J40" s="1">
        <f t="shared" si="0"/>
        <v>0.8</v>
      </c>
      <c r="K40" s="1">
        <f t="shared" si="0"/>
        <v>0.72199999999999998</v>
      </c>
      <c r="L40" s="1">
        <f t="shared" si="0"/>
        <v>0.64800000000000013</v>
      </c>
      <c r="M40" s="1">
        <f t="shared" si="0"/>
        <v>0.57799999999999996</v>
      </c>
      <c r="N40" s="1">
        <f t="shared" si="0"/>
        <v>0.51200000000000012</v>
      </c>
      <c r="O40" s="1">
        <f t="shared" si="0"/>
        <v>0.45</v>
      </c>
      <c r="P40" s="1">
        <f t="shared" si="0"/>
        <v>0.39199999999999996</v>
      </c>
      <c r="Q40" s="1">
        <f t="shared" si="0"/>
        <v>0.33800000000000008</v>
      </c>
      <c r="R40" s="1">
        <f t="shared" si="0"/>
        <v>0.28799999999999998</v>
      </c>
    </row>
    <row r="41" spans="3:18" x14ac:dyDescent="0.25">
      <c r="C41" s="1">
        <v>3</v>
      </c>
      <c r="D41" s="24" t="s">
        <v>214</v>
      </c>
      <c r="E41" s="1">
        <v>0.5</v>
      </c>
      <c r="F41" s="1">
        <f t="shared" si="1"/>
        <v>0.72</v>
      </c>
      <c r="G41" s="1">
        <f t="shared" si="1"/>
        <v>0.66124999999999989</v>
      </c>
      <c r="H41" s="1">
        <f t="shared" si="0"/>
        <v>0.60500000000000009</v>
      </c>
      <c r="I41" s="1">
        <f t="shared" si="0"/>
        <v>0.55125000000000002</v>
      </c>
      <c r="J41" s="1">
        <f t="shared" si="0"/>
        <v>0.5</v>
      </c>
      <c r="K41" s="1">
        <f t="shared" si="0"/>
        <v>0.45124999999999998</v>
      </c>
      <c r="L41" s="1">
        <f t="shared" si="0"/>
        <v>0.40500000000000003</v>
      </c>
      <c r="M41" s="1">
        <f t="shared" si="0"/>
        <v>0.36124999999999996</v>
      </c>
      <c r="N41" s="1">
        <f t="shared" si="0"/>
        <v>0.32000000000000006</v>
      </c>
      <c r="O41" s="1">
        <f t="shared" si="0"/>
        <v>0.28125</v>
      </c>
      <c r="P41" s="1">
        <f t="shared" si="0"/>
        <v>0.24499999999999997</v>
      </c>
      <c r="Q41" s="1">
        <f t="shared" si="0"/>
        <v>0.21125000000000002</v>
      </c>
      <c r="R41" s="1">
        <f t="shared" si="0"/>
        <v>0.18</v>
      </c>
    </row>
    <row r="42" spans="3:18" x14ac:dyDescent="0.25">
      <c r="C42" s="1">
        <v>2</v>
      </c>
      <c r="D42" s="24" t="s">
        <v>215</v>
      </c>
      <c r="E42" s="1">
        <v>0.3</v>
      </c>
      <c r="F42" s="1">
        <f t="shared" si="1"/>
        <v>0.432</v>
      </c>
      <c r="G42" s="1">
        <f t="shared" si="1"/>
        <v>0.39674999999999994</v>
      </c>
      <c r="H42" s="1">
        <f t="shared" si="0"/>
        <v>0.36300000000000004</v>
      </c>
      <c r="I42" s="1">
        <f t="shared" si="0"/>
        <v>0.33074999999999999</v>
      </c>
      <c r="J42" s="1">
        <f t="shared" si="0"/>
        <v>0.3</v>
      </c>
      <c r="K42" s="1">
        <f t="shared" si="0"/>
        <v>0.27074999999999999</v>
      </c>
      <c r="L42" s="1">
        <f t="shared" si="0"/>
        <v>0.24299999999999999</v>
      </c>
      <c r="M42" s="1">
        <f t="shared" si="0"/>
        <v>0.21674999999999997</v>
      </c>
      <c r="N42" s="1">
        <f t="shared" si="0"/>
        <v>0.19200000000000003</v>
      </c>
      <c r="O42" s="1">
        <f t="shared" si="0"/>
        <v>0.16874999999999998</v>
      </c>
      <c r="P42" s="1">
        <f t="shared" si="0"/>
        <v>0.14699999999999996</v>
      </c>
      <c r="Q42" s="1">
        <f t="shared" si="0"/>
        <v>0.12675</v>
      </c>
      <c r="R42" s="1">
        <f t="shared" si="0"/>
        <v>0.108</v>
      </c>
    </row>
    <row r="43" spans="3:18" ht="30" x14ac:dyDescent="0.25">
      <c r="C43" s="1">
        <v>1</v>
      </c>
      <c r="D43" s="24" t="s">
        <v>235</v>
      </c>
      <c r="E43" s="1">
        <v>0.05</v>
      </c>
      <c r="F43" s="1">
        <f t="shared" si="1"/>
        <v>7.1999999999999995E-2</v>
      </c>
      <c r="G43" s="1">
        <f t="shared" si="1"/>
        <v>6.6124999999999989E-2</v>
      </c>
      <c r="H43" s="1">
        <f t="shared" si="0"/>
        <v>6.0500000000000012E-2</v>
      </c>
      <c r="I43" s="1">
        <f t="shared" si="0"/>
        <v>5.5125000000000007E-2</v>
      </c>
      <c r="J43" s="1">
        <f t="shared" si="0"/>
        <v>0.05</v>
      </c>
      <c r="K43" s="1">
        <f t="shared" si="0"/>
        <v>4.5124999999999998E-2</v>
      </c>
      <c r="L43" s="1">
        <f t="shared" si="0"/>
        <v>4.0500000000000008E-2</v>
      </c>
      <c r="M43" s="1">
        <f t="shared" si="0"/>
        <v>3.6124999999999997E-2</v>
      </c>
      <c r="N43" s="1">
        <f t="shared" si="0"/>
        <v>3.2000000000000008E-2</v>
      </c>
      <c r="O43" s="1">
        <f t="shared" si="0"/>
        <v>2.8125000000000001E-2</v>
      </c>
      <c r="P43" s="1">
        <f t="shared" si="0"/>
        <v>2.4499999999999997E-2</v>
      </c>
      <c r="Q43" s="1">
        <f t="shared" si="0"/>
        <v>2.1125000000000005E-2</v>
      </c>
      <c r="R43" s="1">
        <f t="shared" si="0"/>
        <v>1.7999999999999999E-2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4" sqref="J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аллюр</vt:lpstr>
      <vt:lpstr>конкур</vt:lpstr>
      <vt:lpstr>рейтинг по конкуру ноябрь</vt:lpstr>
      <vt:lpstr>таблица соревнований ноябрь</vt:lpstr>
      <vt:lpstr>рейтинг по конкуру октябрь</vt:lpstr>
      <vt:lpstr>участники</vt:lpstr>
      <vt:lpstr>правила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2013-12-13T18:55:21Z</dcterms:created>
  <dcterms:modified xsi:type="dcterms:W3CDTF">2013-12-25T14:51:44Z</dcterms:modified>
</cp:coreProperties>
</file>